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E03A404A-43F1-4618-92F0-E487042236B2}" xr6:coauthVersionLast="47" xr6:coauthVersionMax="47" xr10:uidLastSave="{00000000-0000-0000-0000-000000000000}"/>
  <bookViews>
    <workbookView xWindow="-108" yWindow="-108" windowWidth="23256" windowHeight="12456" firstSheet="3" activeTab="3" xr2:uid="{00000000-000D-0000-FFFF-FFFF00000000}"/>
  </bookViews>
  <sheets>
    <sheet name="Bac  " sheetId="15" state="hidden" r:id="rId1"/>
    <sheet name="ԱՄՓՈՓ  " sheetId="12" state="hidden" r:id="rId2"/>
    <sheet name="նախահաշիվ" sheetId="6" state="hidden" r:id="rId3"/>
    <sheet name="ծավալաթերթ-նախ․ հայերեն" sheetId="44" r:id="rId4"/>
    <sheet name="ծավալաթերթ․" sheetId="46" state="hidden" r:id="rId5"/>
    <sheet name="ծավալաթերթ-նախ․ ռուսերեն" sheetId="45" r:id="rId6"/>
  </sheets>
  <externalReferences>
    <externalReference r:id="rId7"/>
    <externalReference r:id="rId8"/>
  </externalReferences>
  <definedNames>
    <definedName name="AAA" localSheetId="0">#REF!</definedName>
    <definedName name="AAA" localSheetId="1">#REF!</definedName>
    <definedName name="AAA">#REF!</definedName>
    <definedName name="dfjgjkbkl5653">#REF!</definedName>
    <definedName name="dfkgherhiopbgtro">#REF!</definedName>
    <definedName name="f0" localSheetId="0">#REF!</definedName>
    <definedName name="f0" localSheetId="1">#REF!</definedName>
    <definedName name="f0">#REF!</definedName>
    <definedName name="f00" localSheetId="0">#REF!</definedName>
    <definedName name="f00" localSheetId="1">#REF!</definedName>
    <definedName name="f00">#REF!</definedName>
    <definedName name="jhfjuyf6654646">#REF!</definedName>
    <definedName name="jhsdhfj136">#REF!</definedName>
    <definedName name="k">#REF!</definedName>
    <definedName name="khkjkklk445">#REF!</definedName>
    <definedName name="kkgfdikg122">#REF!</definedName>
    <definedName name="LN">#REF!</definedName>
    <definedName name="LNfibviobroe">#REF!</definedName>
    <definedName name="mexan" localSheetId="0">#REF!</definedName>
    <definedName name="mexan" localSheetId="1">#REF!</definedName>
    <definedName name="mexan">#REF!</definedName>
    <definedName name="mmm" localSheetId="0">#REF!</definedName>
    <definedName name="mmm" localSheetId="1">#REF!</definedName>
    <definedName name="mmm">#REF!</definedName>
    <definedName name="nyu">#REF!</definedName>
    <definedName name="sjbcjkcdlajskl">#REF!</definedName>
    <definedName name="sjhiglkkf2346">#REF!</definedName>
    <definedName name="sssss">#REF!</definedName>
    <definedName name="wj.vvsrtjetykuk">#REF!</definedName>
    <definedName name="ааа" localSheetId="0">#REF!</definedName>
    <definedName name="ааа" localSheetId="1">#REF!</definedName>
    <definedName name="ааа">#REF!</definedName>
    <definedName name="АЕР" localSheetId="0">#REF!</definedName>
    <definedName name="АЕР" localSheetId="1">#REF!</definedName>
    <definedName name="АЕР">#REF!</definedName>
    <definedName name="гфжжжж">#REF!</definedName>
    <definedName name="дкыуыук">#REF!</definedName>
    <definedName name="дфдсн">#REF!</definedName>
    <definedName name="_xlnm.Print_Titles" localSheetId="1">'ԱՄՓՈՓ  '!$14:$16</definedName>
    <definedName name="_xlnm.Print_Titles" localSheetId="2">նախահաշիվ!$20:$20</definedName>
    <definedName name="кжгхоырыр45">#REF!</definedName>
    <definedName name="лвхйиоеррхбгио">#REF!</definedName>
    <definedName name="лн1">#REF!</definedName>
    <definedName name="лн2">#REF!</definedName>
    <definedName name="мм" localSheetId="0">#REF!</definedName>
    <definedName name="мм" localSheetId="1">#REF!</definedName>
    <definedName name="мм">#REF!</definedName>
    <definedName name="ммм" localSheetId="0">#REF!</definedName>
    <definedName name="ммм" localSheetId="1">#REF!</definedName>
    <definedName name="ммм">#REF!</definedName>
    <definedName name="_xlnm.Print_Area" localSheetId="0">'Bac  '!$A$1:$L$33</definedName>
    <definedName name="_xlnm.Print_Area" localSheetId="1">'ԱՄՓՈՓ  '!$A$1:$H$78</definedName>
    <definedName name="_xlnm.Print_Area" localSheetId="2">նախահաշիվ!$A$1:$U$213</definedName>
    <definedName name="склжхилсхснхе0111">#REF!</definedName>
    <definedName name="сссс">#REF!</definedName>
    <definedName name="тит76и67о7">#REF!</definedName>
    <definedName name="флкбфл1225д">#REF!</definedName>
    <definedName name="фмнмцхйфйгк1">#REF!</definedName>
    <definedName name="хйфйдкфклг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46" l="1"/>
  <c r="D77" i="46"/>
  <c r="D68" i="46"/>
  <c r="D67" i="46"/>
  <c r="D62" i="46"/>
  <c r="D54" i="46"/>
  <c r="D48" i="46"/>
  <c r="V197" i="45" l="1"/>
  <c r="V198" i="45" s="1"/>
  <c r="U197" i="45"/>
  <c r="U198" i="45" s="1"/>
  <c r="O8" i="45" s="1"/>
  <c r="W195" i="45"/>
  <c r="P194" i="45"/>
  <c r="Q194" i="45" s="1"/>
  <c r="V193" i="45" s="1"/>
  <c r="N194" i="45"/>
  <c r="H193" i="45"/>
  <c r="H194" i="45" s="1"/>
  <c r="E193" i="45"/>
  <c r="E194" i="45" s="1"/>
  <c r="P192" i="45"/>
  <c r="Q192" i="45" s="1"/>
  <c r="V191" i="45" s="1"/>
  <c r="N192" i="45"/>
  <c r="H192" i="45"/>
  <c r="E192" i="45"/>
  <c r="P190" i="45"/>
  <c r="O190" i="45"/>
  <c r="N190" i="45"/>
  <c r="P189" i="45"/>
  <c r="N189" i="45"/>
  <c r="H188" i="45"/>
  <c r="H189" i="45" s="1"/>
  <c r="E188" i="45"/>
  <c r="E189" i="45" s="1"/>
  <c r="O187" i="45"/>
  <c r="P187" i="45" s="1"/>
  <c r="N187" i="45"/>
  <c r="O186" i="45"/>
  <c r="P186" i="45" s="1"/>
  <c r="N186" i="45"/>
  <c r="E186" i="45"/>
  <c r="Q185" i="45" s="1"/>
  <c r="P184" i="45"/>
  <c r="Q184" i="45" s="1"/>
  <c r="V183" i="45" s="1"/>
  <c r="N184" i="45"/>
  <c r="H183" i="45"/>
  <c r="H184" i="45" s="1"/>
  <c r="E183" i="45"/>
  <c r="E184" i="45" s="1"/>
  <c r="P182" i="45"/>
  <c r="P181" i="45"/>
  <c r="H181" i="45"/>
  <c r="E181" i="45"/>
  <c r="P180" i="45"/>
  <c r="D179" i="45"/>
  <c r="N180" i="45" s="1"/>
  <c r="P178" i="45"/>
  <c r="Q178" i="45" s="1"/>
  <c r="N178" i="45"/>
  <c r="H178" i="45"/>
  <c r="E178" i="45"/>
  <c r="O176" i="45"/>
  <c r="P176" i="45" s="1"/>
  <c r="N176" i="45"/>
  <c r="P175" i="45"/>
  <c r="N175" i="45"/>
  <c r="H175" i="45"/>
  <c r="E175" i="45"/>
  <c r="P173" i="45"/>
  <c r="N173" i="45"/>
  <c r="P172" i="45"/>
  <c r="N172" i="45"/>
  <c r="H172" i="45"/>
  <c r="E172" i="45"/>
  <c r="P171" i="45"/>
  <c r="N171" i="45"/>
  <c r="P169" i="45"/>
  <c r="Q169" i="45" s="1"/>
  <c r="V168" i="45" s="1"/>
  <c r="N169" i="45"/>
  <c r="H169" i="45"/>
  <c r="E169" i="45"/>
  <c r="Q167" i="45"/>
  <c r="V166" i="45" s="1"/>
  <c r="H167" i="45"/>
  <c r="E167" i="45"/>
  <c r="H162" i="45"/>
  <c r="E162" i="45"/>
  <c r="E160" i="45"/>
  <c r="P159" i="45"/>
  <c r="N159" i="45"/>
  <c r="M158" i="45"/>
  <c r="N158" i="45" s="1"/>
  <c r="P157" i="45"/>
  <c r="N157" i="45"/>
  <c r="P155" i="45"/>
  <c r="Q155" i="45" s="1"/>
  <c r="N155" i="45"/>
  <c r="P153" i="45"/>
  <c r="Q153" i="45" s="1"/>
  <c r="V152" i="45" s="1"/>
  <c r="N153" i="45"/>
  <c r="H153" i="45"/>
  <c r="E153" i="45"/>
  <c r="Q152" i="45" s="1"/>
  <c r="O151" i="45"/>
  <c r="P151" i="45" s="1"/>
  <c r="Q151" i="45" s="1"/>
  <c r="V150" i="45" s="1"/>
  <c r="N151" i="45"/>
  <c r="H150" i="45"/>
  <c r="H151" i="45" s="1"/>
  <c r="E150" i="45"/>
  <c r="E151" i="45" s="1"/>
  <c r="H148" i="45"/>
  <c r="E148" i="45"/>
  <c r="P147" i="45"/>
  <c r="Q147" i="45" s="1"/>
  <c r="V146" i="45" s="1"/>
  <c r="N147" i="45"/>
  <c r="Q146" i="45"/>
  <c r="R146" i="45" s="1"/>
  <c r="U146" i="45" s="1"/>
  <c r="P145" i="45"/>
  <c r="S144" i="45"/>
  <c r="T144" i="45" s="1"/>
  <c r="P144" i="45"/>
  <c r="H144" i="45"/>
  <c r="E144" i="45"/>
  <c r="P143" i="45"/>
  <c r="D142" i="45"/>
  <c r="N143" i="45" s="1"/>
  <c r="P141" i="45"/>
  <c r="Q141" i="45" s="1"/>
  <c r="V140" i="45" s="1"/>
  <c r="N141" i="45"/>
  <c r="H141" i="45"/>
  <c r="E141" i="45"/>
  <c r="Q140" i="45" s="1"/>
  <c r="R140" i="45" s="1"/>
  <c r="U140" i="45" s="1"/>
  <c r="O139" i="45"/>
  <c r="P139" i="45" s="1"/>
  <c r="Q139" i="45" s="1"/>
  <c r="N139" i="45"/>
  <c r="O137" i="45"/>
  <c r="P137" i="45" s="1"/>
  <c r="N137" i="45"/>
  <c r="O136" i="45"/>
  <c r="P136" i="45" s="1"/>
  <c r="N136" i="45"/>
  <c r="Q130" i="45"/>
  <c r="V129" i="45" s="1"/>
  <c r="P128" i="45"/>
  <c r="Q128" i="45" s="1"/>
  <c r="V127" i="45" s="1"/>
  <c r="N128" i="45"/>
  <c r="H125" i="45"/>
  <c r="H126" i="45" s="1"/>
  <c r="Q125" i="45" s="1"/>
  <c r="R125" i="45" s="1"/>
  <c r="S124" i="45"/>
  <c r="T124" i="45" s="1"/>
  <c r="H123" i="45"/>
  <c r="H124" i="45" s="1"/>
  <c r="Q123" i="45" s="1"/>
  <c r="R123" i="45" s="1"/>
  <c r="D123" i="45"/>
  <c r="H121" i="45"/>
  <c r="H122" i="45" s="1"/>
  <c r="E121" i="45"/>
  <c r="E122" i="45" s="1"/>
  <c r="D121" i="45"/>
  <c r="V121" i="45" s="1"/>
  <c r="P120" i="45"/>
  <c r="Q120" i="45" s="1"/>
  <c r="N120" i="45"/>
  <c r="H120" i="45"/>
  <c r="E120" i="45"/>
  <c r="Q119" i="45" s="1"/>
  <c r="H117" i="45"/>
  <c r="H118" i="45" s="1"/>
  <c r="Q117" i="45" s="1"/>
  <c r="R117" i="45" s="1"/>
  <c r="U117" i="45" s="1"/>
  <c r="H116" i="45"/>
  <c r="E115" i="45"/>
  <c r="E116" i="45" s="1"/>
  <c r="Q115" i="45" s="1"/>
  <c r="R115" i="45" s="1"/>
  <c r="U115" i="45" s="1"/>
  <c r="H114" i="45"/>
  <c r="E113" i="45"/>
  <c r="E114" i="45" s="1"/>
  <c r="H111" i="45"/>
  <c r="H112" i="45" s="1"/>
  <c r="E111" i="45"/>
  <c r="E112" i="45" s="1"/>
  <c r="D111" i="45"/>
  <c r="T110" i="45"/>
  <c r="P109" i="45"/>
  <c r="Q109" i="45" s="1"/>
  <c r="V108" i="45" s="1"/>
  <c r="N109" i="45"/>
  <c r="H109" i="45"/>
  <c r="E109" i="45"/>
  <c r="Q108" i="45"/>
  <c r="S107" i="45"/>
  <c r="T107" i="45" s="1"/>
  <c r="P107" i="45"/>
  <c r="Q107" i="45" s="1"/>
  <c r="V106" i="45" s="1"/>
  <c r="N107" i="45"/>
  <c r="H107" i="45"/>
  <c r="E107" i="45"/>
  <c r="P105" i="45"/>
  <c r="Q105" i="45" s="1"/>
  <c r="V104" i="45" s="1"/>
  <c r="N105" i="45"/>
  <c r="H105" i="45"/>
  <c r="E105" i="45"/>
  <c r="Q104" i="45" s="1"/>
  <c r="P103" i="45"/>
  <c r="Q103" i="45" s="1"/>
  <c r="N103" i="45"/>
  <c r="H103" i="45"/>
  <c r="E103" i="45"/>
  <c r="P101" i="45"/>
  <c r="Q101" i="45" s="1"/>
  <c r="N101" i="45"/>
  <c r="Q100" i="45"/>
  <c r="P99" i="45"/>
  <c r="N99" i="45"/>
  <c r="P98" i="45"/>
  <c r="N98" i="45"/>
  <c r="P97" i="45"/>
  <c r="V96" i="45" s="1"/>
  <c r="N97" i="45"/>
  <c r="H97" i="45"/>
  <c r="E96" i="45"/>
  <c r="E97" i="45" s="1"/>
  <c r="E94" i="45"/>
  <c r="E95" i="45" s="1"/>
  <c r="Q94" i="45" s="1"/>
  <c r="R94" i="45" s="1"/>
  <c r="D94" i="45"/>
  <c r="H93" i="45"/>
  <c r="E92" i="45"/>
  <c r="E93" i="45" s="1"/>
  <c r="V91" i="45"/>
  <c r="P90" i="45"/>
  <c r="N90" i="45"/>
  <c r="P89" i="45"/>
  <c r="N89" i="45"/>
  <c r="H89" i="45"/>
  <c r="E89" i="45"/>
  <c r="P87" i="45"/>
  <c r="Q87" i="45" s="1"/>
  <c r="V86" i="45" s="1"/>
  <c r="N87" i="45"/>
  <c r="H87" i="45"/>
  <c r="E87" i="45"/>
  <c r="P85" i="45"/>
  <c r="Q85" i="45" s="1"/>
  <c r="V84" i="45" s="1"/>
  <c r="N85" i="45"/>
  <c r="H84" i="45"/>
  <c r="H85" i="45" s="1"/>
  <c r="E84" i="45"/>
  <c r="E85" i="45" s="1"/>
  <c r="P83" i="45"/>
  <c r="Q83" i="45" s="1"/>
  <c r="H82" i="45"/>
  <c r="H83" i="45" s="1"/>
  <c r="E82" i="45"/>
  <c r="E83" i="45" s="1"/>
  <c r="D82" i="45"/>
  <c r="N83" i="45" s="1"/>
  <c r="P81" i="45"/>
  <c r="Q81" i="45" s="1"/>
  <c r="V80" i="45" s="1"/>
  <c r="N81" i="45"/>
  <c r="H80" i="45"/>
  <c r="H81" i="45" s="1"/>
  <c r="E80" i="45"/>
  <c r="E81" i="45" s="1"/>
  <c r="P79" i="45"/>
  <c r="Q79" i="45" s="1"/>
  <c r="V78" i="45" s="1"/>
  <c r="N79" i="45"/>
  <c r="H78" i="45"/>
  <c r="H79" i="45" s="1"/>
  <c r="E78" i="45"/>
  <c r="E79" i="45" s="1"/>
  <c r="P77" i="45"/>
  <c r="Q77" i="45" s="1"/>
  <c r="V76" i="45" s="1"/>
  <c r="N77" i="45"/>
  <c r="H77" i="45"/>
  <c r="H76" i="45"/>
  <c r="E76" i="45"/>
  <c r="E77" i="45" s="1"/>
  <c r="P75" i="45"/>
  <c r="Q75" i="45" s="1"/>
  <c r="V74" i="45" s="1"/>
  <c r="N75" i="45"/>
  <c r="H74" i="45"/>
  <c r="H75" i="45" s="1"/>
  <c r="E74" i="45"/>
  <c r="E75" i="45" s="1"/>
  <c r="P73" i="45"/>
  <c r="Q73" i="45" s="1"/>
  <c r="V72" i="45" s="1"/>
  <c r="N73" i="45"/>
  <c r="H72" i="45"/>
  <c r="H73" i="45" s="1"/>
  <c r="E72" i="45"/>
  <c r="E73" i="45" s="1"/>
  <c r="P71" i="45"/>
  <c r="Q71" i="45" s="1"/>
  <c r="V70" i="45" s="1"/>
  <c r="N71" i="45"/>
  <c r="H70" i="45"/>
  <c r="H71" i="45" s="1"/>
  <c r="E70" i="45"/>
  <c r="E71" i="45" s="1"/>
  <c r="P69" i="45"/>
  <c r="Q69" i="45" s="1"/>
  <c r="V68" i="45" s="1"/>
  <c r="N69" i="45"/>
  <c r="H68" i="45"/>
  <c r="H69" i="45" s="1"/>
  <c r="E68" i="45"/>
  <c r="E69" i="45" s="1"/>
  <c r="M67" i="45"/>
  <c r="N67" i="45" s="1"/>
  <c r="H66" i="45"/>
  <c r="H67" i="45" s="1"/>
  <c r="E66" i="45"/>
  <c r="E67" i="45" s="1"/>
  <c r="O65" i="45"/>
  <c r="M65" i="45"/>
  <c r="N65" i="45" s="1"/>
  <c r="O64" i="45"/>
  <c r="P64" i="45" s="1"/>
  <c r="N64" i="45"/>
  <c r="H63" i="45"/>
  <c r="H64" i="45" s="1"/>
  <c r="E63" i="45"/>
  <c r="E64" i="45" s="1"/>
  <c r="P62" i="45"/>
  <c r="Q62" i="45" s="1"/>
  <c r="V61" i="45" s="1"/>
  <c r="N62" i="45"/>
  <c r="H62" i="45"/>
  <c r="E62" i="45"/>
  <c r="P60" i="45"/>
  <c r="Q60" i="45" s="1"/>
  <c r="V59" i="45" s="1"/>
  <c r="N60" i="45"/>
  <c r="H60" i="45"/>
  <c r="E60" i="45"/>
  <c r="P58" i="45"/>
  <c r="Q58" i="45" s="1"/>
  <c r="N58" i="45"/>
  <c r="H58" i="45"/>
  <c r="E58" i="45"/>
  <c r="P56" i="45"/>
  <c r="Q56" i="45" s="1"/>
  <c r="V55" i="45" s="1"/>
  <c r="N56" i="45"/>
  <c r="H56" i="45"/>
  <c r="E56" i="45"/>
  <c r="Q55" i="45"/>
  <c r="P54" i="45"/>
  <c r="Q54" i="45" s="1"/>
  <c r="V53" i="45" s="1"/>
  <c r="N54" i="45"/>
  <c r="H54" i="45"/>
  <c r="E54" i="45"/>
  <c r="P51" i="45"/>
  <c r="Q51" i="45" s="1"/>
  <c r="V50" i="45" s="1"/>
  <c r="N51" i="45"/>
  <c r="E51" i="45"/>
  <c r="H50" i="45"/>
  <c r="H51" i="45" s="1"/>
  <c r="P49" i="45"/>
  <c r="N49" i="45"/>
  <c r="S48" i="45"/>
  <c r="T48" i="45" s="1"/>
  <c r="P48" i="45"/>
  <c r="N48" i="45"/>
  <c r="H47" i="45"/>
  <c r="H48" i="45" s="1"/>
  <c r="E47" i="45"/>
  <c r="E48" i="45" s="1"/>
  <c r="O46" i="45"/>
  <c r="P46" i="45" s="1"/>
  <c r="Q46" i="45" s="1"/>
  <c r="N46" i="45"/>
  <c r="P44" i="45"/>
  <c r="N44" i="45"/>
  <c r="P43" i="45"/>
  <c r="N43" i="45"/>
  <c r="E43" i="45"/>
  <c r="H42" i="45"/>
  <c r="H43" i="45" s="1"/>
  <c r="E42" i="45"/>
  <c r="P41" i="45"/>
  <c r="N41" i="45"/>
  <c r="P40" i="45"/>
  <c r="N40" i="45"/>
  <c r="H39" i="45"/>
  <c r="H40" i="45" s="1"/>
  <c r="E39" i="45"/>
  <c r="E40" i="45" s="1"/>
  <c r="P38" i="45"/>
  <c r="N38" i="45"/>
  <c r="P37" i="45"/>
  <c r="N37" i="45"/>
  <c r="H36" i="45"/>
  <c r="H37" i="45" s="1"/>
  <c r="E36" i="45"/>
  <c r="E37" i="45" s="1"/>
  <c r="P35" i="45"/>
  <c r="N35" i="45"/>
  <c r="P34" i="45"/>
  <c r="N34" i="45"/>
  <c r="H33" i="45"/>
  <c r="H34" i="45" s="1"/>
  <c r="E33" i="45"/>
  <c r="E34" i="45" s="1"/>
  <c r="H32" i="45"/>
  <c r="E32" i="45"/>
  <c r="D31" i="45"/>
  <c r="P30" i="45"/>
  <c r="P29" i="45"/>
  <c r="P28" i="45"/>
  <c r="H28" i="45"/>
  <c r="E28" i="45"/>
  <c r="Q27" i="45" s="1"/>
  <c r="D27" i="45"/>
  <c r="N30" i="45" s="1"/>
  <c r="S26" i="45"/>
  <c r="T26" i="45" s="1"/>
  <c r="H26" i="45"/>
  <c r="E26" i="45"/>
  <c r="S24" i="45"/>
  <c r="T24" i="45" s="1"/>
  <c r="H24" i="45"/>
  <c r="E24" i="45"/>
  <c r="H22" i="45"/>
  <c r="Q21" i="45" s="1"/>
  <c r="R21" i="45" s="1"/>
  <c r="E22" i="45"/>
  <c r="V13" i="45"/>
  <c r="E132" i="45" s="1"/>
  <c r="U13" i="45"/>
  <c r="S118" i="45" s="1"/>
  <c r="T118" i="45" s="1"/>
  <c r="W195" i="44"/>
  <c r="U13" i="44"/>
  <c r="S26" i="44" s="1"/>
  <c r="T26" i="44" s="1"/>
  <c r="P194" i="44"/>
  <c r="Q194" i="44" s="1"/>
  <c r="V193" i="44" s="1"/>
  <c r="N194" i="44"/>
  <c r="H193" i="44"/>
  <c r="H194" i="44" s="1"/>
  <c r="E193" i="44"/>
  <c r="E194" i="44" s="1"/>
  <c r="P192" i="44"/>
  <c r="Q192" i="44" s="1"/>
  <c r="V191" i="44" s="1"/>
  <c r="N192" i="44"/>
  <c r="H192" i="44"/>
  <c r="E192" i="44"/>
  <c r="O190" i="44"/>
  <c r="P190" i="44" s="1"/>
  <c r="N190" i="44"/>
  <c r="P189" i="44"/>
  <c r="N189" i="44"/>
  <c r="H188" i="44"/>
  <c r="H189" i="44" s="1"/>
  <c r="E188" i="44"/>
  <c r="E189" i="44" s="1"/>
  <c r="O187" i="44"/>
  <c r="P187" i="44" s="1"/>
  <c r="N187" i="44"/>
  <c r="O186" i="44"/>
  <c r="P186" i="44" s="1"/>
  <c r="N186" i="44"/>
  <c r="E186" i="44"/>
  <c r="Q185" i="44" s="1"/>
  <c r="P184" i="44"/>
  <c r="Q184" i="44" s="1"/>
  <c r="V183" i="44" s="1"/>
  <c r="N184" i="44"/>
  <c r="H183" i="44"/>
  <c r="H184" i="44" s="1"/>
  <c r="E183" i="44"/>
  <c r="E184" i="44" s="1"/>
  <c r="P182" i="44"/>
  <c r="P181" i="44"/>
  <c r="H181" i="44"/>
  <c r="E181" i="44"/>
  <c r="Q179" i="44" s="1"/>
  <c r="P180" i="44"/>
  <c r="D179" i="44"/>
  <c r="N182" i="44" s="1"/>
  <c r="P178" i="44"/>
  <c r="Q178" i="44" s="1"/>
  <c r="V177" i="44" s="1"/>
  <c r="N178" i="44"/>
  <c r="H178" i="44"/>
  <c r="E178" i="44"/>
  <c r="O176" i="44"/>
  <c r="P176" i="44" s="1"/>
  <c r="N176" i="44"/>
  <c r="P175" i="44"/>
  <c r="N175" i="44"/>
  <c r="H175" i="44"/>
  <c r="E175" i="44"/>
  <c r="Q174" i="44" s="1"/>
  <c r="P173" i="44"/>
  <c r="N173" i="44"/>
  <c r="P172" i="44"/>
  <c r="N172" i="44"/>
  <c r="H172" i="44"/>
  <c r="E172" i="44"/>
  <c r="P171" i="44"/>
  <c r="N171" i="44"/>
  <c r="P169" i="44"/>
  <c r="Q169" i="44" s="1"/>
  <c r="V168" i="44" s="1"/>
  <c r="N169" i="44"/>
  <c r="H169" i="44"/>
  <c r="E169" i="44"/>
  <c r="Q167" i="44"/>
  <c r="V166" i="44" s="1"/>
  <c r="H167" i="44"/>
  <c r="E167" i="44"/>
  <c r="H162" i="44"/>
  <c r="E162" i="44"/>
  <c r="E160" i="44"/>
  <c r="P159" i="44"/>
  <c r="N159" i="44"/>
  <c r="M158" i="44"/>
  <c r="N158" i="44" s="1"/>
  <c r="P157" i="44"/>
  <c r="N157" i="44"/>
  <c r="P155" i="44"/>
  <c r="Q155" i="44" s="1"/>
  <c r="V154" i="44" s="1"/>
  <c r="N155" i="44"/>
  <c r="P153" i="44"/>
  <c r="Q153" i="44" s="1"/>
  <c r="V152" i="44" s="1"/>
  <c r="N153" i="44"/>
  <c r="H153" i="44"/>
  <c r="E153" i="44"/>
  <c r="O151" i="44"/>
  <c r="P151" i="44" s="1"/>
  <c r="Q151" i="44" s="1"/>
  <c r="V150" i="44" s="1"/>
  <c r="N151" i="44"/>
  <c r="H150" i="44"/>
  <c r="H151" i="44" s="1"/>
  <c r="E150" i="44"/>
  <c r="E151" i="44" s="1"/>
  <c r="H148" i="44"/>
  <c r="E148" i="44"/>
  <c r="P147" i="44"/>
  <c r="Q147" i="44" s="1"/>
  <c r="V146" i="44" s="1"/>
  <c r="N147" i="44"/>
  <c r="Q146" i="44"/>
  <c r="P145" i="44"/>
  <c r="P144" i="44"/>
  <c r="H144" i="44"/>
  <c r="E144" i="44"/>
  <c r="P143" i="44"/>
  <c r="D142" i="44"/>
  <c r="N143" i="44" s="1"/>
  <c r="P141" i="44"/>
  <c r="Q141" i="44" s="1"/>
  <c r="V140" i="44" s="1"/>
  <c r="N141" i="44"/>
  <c r="H141" i="44"/>
  <c r="E141" i="44"/>
  <c r="O139" i="44"/>
  <c r="P139" i="44" s="1"/>
  <c r="Q139" i="44" s="1"/>
  <c r="N139" i="44"/>
  <c r="O137" i="44"/>
  <c r="P137" i="44" s="1"/>
  <c r="N137" i="44"/>
  <c r="O136" i="44"/>
  <c r="P136" i="44" s="1"/>
  <c r="N136" i="44"/>
  <c r="Q130" i="44"/>
  <c r="V129" i="44" s="1"/>
  <c r="P128" i="44"/>
  <c r="Q128" i="44" s="1"/>
  <c r="V127" i="44" s="1"/>
  <c r="N128" i="44"/>
  <c r="H125" i="44"/>
  <c r="H126" i="44" s="1"/>
  <c r="Q125" i="44" s="1"/>
  <c r="R125" i="44" s="1"/>
  <c r="U125" i="44" s="1"/>
  <c r="H123" i="44"/>
  <c r="H124" i="44" s="1"/>
  <c r="Q123" i="44" s="1"/>
  <c r="R123" i="44" s="1"/>
  <c r="D123" i="44"/>
  <c r="H121" i="44"/>
  <c r="H122" i="44" s="1"/>
  <c r="E121" i="44"/>
  <c r="E122" i="44" s="1"/>
  <c r="D121" i="44"/>
  <c r="V121" i="44" s="1"/>
  <c r="P120" i="44"/>
  <c r="Q120" i="44" s="1"/>
  <c r="N120" i="44"/>
  <c r="H120" i="44"/>
  <c r="E120" i="44"/>
  <c r="H117" i="44"/>
  <c r="H118" i="44" s="1"/>
  <c r="Q117" i="44" s="1"/>
  <c r="R117" i="44" s="1"/>
  <c r="U117" i="44" s="1"/>
  <c r="H116" i="44"/>
  <c r="E115" i="44"/>
  <c r="E116" i="44" s="1"/>
  <c r="H114" i="44"/>
  <c r="E113" i="44"/>
  <c r="E114" i="44" s="1"/>
  <c r="H111" i="44"/>
  <c r="H112" i="44" s="1"/>
  <c r="E111" i="44"/>
  <c r="E112" i="44" s="1"/>
  <c r="D111" i="44"/>
  <c r="P109" i="44"/>
  <c r="Q109" i="44" s="1"/>
  <c r="V108" i="44" s="1"/>
  <c r="N109" i="44"/>
  <c r="H109" i="44"/>
  <c r="E109" i="44"/>
  <c r="P107" i="44"/>
  <c r="Q107" i="44" s="1"/>
  <c r="V106" i="44" s="1"/>
  <c r="N107" i="44"/>
  <c r="H107" i="44"/>
  <c r="E107" i="44"/>
  <c r="P105" i="44"/>
  <c r="Q105" i="44" s="1"/>
  <c r="V104" i="44" s="1"/>
  <c r="N105" i="44"/>
  <c r="H105" i="44"/>
  <c r="E105" i="44"/>
  <c r="P103" i="44"/>
  <c r="Q103" i="44" s="1"/>
  <c r="N103" i="44"/>
  <c r="H103" i="44"/>
  <c r="E103" i="44"/>
  <c r="P101" i="44"/>
  <c r="V100" i="44" s="1"/>
  <c r="N101" i="44"/>
  <c r="Q100" i="44"/>
  <c r="P99" i="44"/>
  <c r="N99" i="44"/>
  <c r="P98" i="44"/>
  <c r="N98" i="44"/>
  <c r="P97" i="44"/>
  <c r="V96" i="44" s="1"/>
  <c r="N97" i="44"/>
  <c r="H97" i="44"/>
  <c r="E96" i="44"/>
  <c r="E97" i="44" s="1"/>
  <c r="E94" i="44"/>
  <c r="E95" i="44" s="1"/>
  <c r="Q94" i="44" s="1"/>
  <c r="R94" i="44" s="1"/>
  <c r="D94" i="44"/>
  <c r="H93" i="44"/>
  <c r="E92" i="44"/>
  <c r="E93" i="44" s="1"/>
  <c r="V91" i="44"/>
  <c r="P90" i="44"/>
  <c r="N90" i="44"/>
  <c r="P89" i="44"/>
  <c r="N89" i="44"/>
  <c r="H89" i="44"/>
  <c r="E89" i="44"/>
  <c r="P87" i="44"/>
  <c r="Q87" i="44" s="1"/>
  <c r="V86" i="44" s="1"/>
  <c r="N87" i="44"/>
  <c r="H87" i="44"/>
  <c r="E87" i="44"/>
  <c r="P85" i="44"/>
  <c r="Q85" i="44" s="1"/>
  <c r="V84" i="44" s="1"/>
  <c r="N85" i="44"/>
  <c r="H84" i="44"/>
  <c r="H85" i="44" s="1"/>
  <c r="E84" i="44"/>
  <c r="E85" i="44" s="1"/>
  <c r="P83" i="44"/>
  <c r="Q83" i="44" s="1"/>
  <c r="H82" i="44"/>
  <c r="H83" i="44" s="1"/>
  <c r="E82" i="44"/>
  <c r="E83" i="44" s="1"/>
  <c r="D82" i="44"/>
  <c r="P81" i="44"/>
  <c r="Q81" i="44" s="1"/>
  <c r="V80" i="44" s="1"/>
  <c r="N81" i="44"/>
  <c r="H80" i="44"/>
  <c r="H81" i="44" s="1"/>
  <c r="E80" i="44"/>
  <c r="E81" i="44" s="1"/>
  <c r="P79" i="44"/>
  <c r="Q79" i="44" s="1"/>
  <c r="V78" i="44" s="1"/>
  <c r="N79" i="44"/>
  <c r="H78" i="44"/>
  <c r="H79" i="44" s="1"/>
  <c r="E78" i="44"/>
  <c r="E79" i="44" s="1"/>
  <c r="P77" i="44"/>
  <c r="Q77" i="44" s="1"/>
  <c r="V76" i="44" s="1"/>
  <c r="N77" i="44"/>
  <c r="H76" i="44"/>
  <c r="H77" i="44" s="1"/>
  <c r="E76" i="44"/>
  <c r="E77" i="44" s="1"/>
  <c r="P75" i="44"/>
  <c r="Q75" i="44" s="1"/>
  <c r="V74" i="44" s="1"/>
  <c r="N75" i="44"/>
  <c r="H74" i="44"/>
  <c r="H75" i="44" s="1"/>
  <c r="E74" i="44"/>
  <c r="E75" i="44" s="1"/>
  <c r="P73" i="44"/>
  <c r="Q73" i="44" s="1"/>
  <c r="V72" i="44" s="1"/>
  <c r="N73" i="44"/>
  <c r="H72" i="44"/>
  <c r="H73" i="44" s="1"/>
  <c r="E72" i="44"/>
  <c r="E73" i="44" s="1"/>
  <c r="P71" i="44"/>
  <c r="Q71" i="44" s="1"/>
  <c r="V70" i="44" s="1"/>
  <c r="N71" i="44"/>
  <c r="H70" i="44"/>
  <c r="H71" i="44" s="1"/>
  <c r="E70" i="44"/>
  <c r="E71" i="44" s="1"/>
  <c r="P69" i="44"/>
  <c r="Q69" i="44" s="1"/>
  <c r="V68" i="44" s="1"/>
  <c r="N69" i="44"/>
  <c r="H68" i="44"/>
  <c r="H69" i="44" s="1"/>
  <c r="E68" i="44"/>
  <c r="E69" i="44" s="1"/>
  <c r="M67" i="44"/>
  <c r="N67" i="44" s="1"/>
  <c r="H66" i="44"/>
  <c r="H67" i="44" s="1"/>
  <c r="E66" i="44"/>
  <c r="E67" i="44" s="1"/>
  <c r="O65" i="44"/>
  <c r="M65" i="44"/>
  <c r="O64" i="44"/>
  <c r="P64" i="44" s="1"/>
  <c r="N64" i="44"/>
  <c r="H63" i="44"/>
  <c r="H64" i="44" s="1"/>
  <c r="E63" i="44"/>
  <c r="E64" i="44" s="1"/>
  <c r="P62" i="44"/>
  <c r="Q62" i="44" s="1"/>
  <c r="V61" i="44" s="1"/>
  <c r="N62" i="44"/>
  <c r="H62" i="44"/>
  <c r="E62" i="44"/>
  <c r="P60" i="44"/>
  <c r="Q60" i="44" s="1"/>
  <c r="V59" i="44" s="1"/>
  <c r="N60" i="44"/>
  <c r="H60" i="44"/>
  <c r="E60" i="44"/>
  <c r="P58" i="44"/>
  <c r="Q58" i="44" s="1"/>
  <c r="V57" i="44" s="1"/>
  <c r="N58" i="44"/>
  <c r="H58" i="44"/>
  <c r="E58" i="44"/>
  <c r="P56" i="44"/>
  <c r="Q56" i="44" s="1"/>
  <c r="V55" i="44" s="1"/>
  <c r="N56" i="44"/>
  <c r="H56" i="44"/>
  <c r="E56" i="44"/>
  <c r="P54" i="44"/>
  <c r="Q54" i="44" s="1"/>
  <c r="V53" i="44" s="1"/>
  <c r="N54" i="44"/>
  <c r="H54" i="44"/>
  <c r="E54" i="44"/>
  <c r="P51" i="44"/>
  <c r="Q51" i="44" s="1"/>
  <c r="V50" i="44" s="1"/>
  <c r="N51" i="44"/>
  <c r="E51" i="44"/>
  <c r="H50" i="44"/>
  <c r="H51" i="44" s="1"/>
  <c r="P49" i="44"/>
  <c r="N49" i="44"/>
  <c r="P48" i="44"/>
  <c r="N48" i="44"/>
  <c r="H47" i="44"/>
  <c r="H48" i="44" s="1"/>
  <c r="E47" i="44"/>
  <c r="E48" i="44" s="1"/>
  <c r="O46" i="44"/>
  <c r="P46" i="44" s="1"/>
  <c r="Q46" i="44" s="1"/>
  <c r="N46" i="44"/>
  <c r="P44" i="44"/>
  <c r="N44" i="44"/>
  <c r="P43" i="44"/>
  <c r="N43" i="44"/>
  <c r="H42" i="44"/>
  <c r="H43" i="44" s="1"/>
  <c r="E42" i="44"/>
  <c r="E43" i="44" s="1"/>
  <c r="P41" i="44"/>
  <c r="N41" i="44"/>
  <c r="P40" i="44"/>
  <c r="N40" i="44"/>
  <c r="H39" i="44"/>
  <c r="H40" i="44" s="1"/>
  <c r="E39" i="44"/>
  <c r="E40" i="44" s="1"/>
  <c r="P38" i="44"/>
  <c r="N38" i="44"/>
  <c r="P37" i="44"/>
  <c r="N37" i="44"/>
  <c r="H36" i="44"/>
  <c r="H37" i="44" s="1"/>
  <c r="E36" i="44"/>
  <c r="E37" i="44" s="1"/>
  <c r="P35" i="44"/>
  <c r="N35" i="44"/>
  <c r="P34" i="44"/>
  <c r="N34" i="44"/>
  <c r="H33" i="44"/>
  <c r="H34" i="44" s="1"/>
  <c r="E33" i="44"/>
  <c r="E34" i="44" s="1"/>
  <c r="H32" i="44"/>
  <c r="E32" i="44"/>
  <c r="D31" i="44"/>
  <c r="P30" i="44"/>
  <c r="P29" i="44"/>
  <c r="P28" i="44"/>
  <c r="H28" i="44"/>
  <c r="E28" i="44"/>
  <c r="D27" i="44"/>
  <c r="N30" i="44" s="1"/>
  <c r="H26" i="44"/>
  <c r="E26" i="44"/>
  <c r="H24" i="44"/>
  <c r="E24" i="44"/>
  <c r="H22" i="44"/>
  <c r="E22" i="44"/>
  <c r="V13" i="44"/>
  <c r="H130" i="44" s="1"/>
  <c r="W122" i="6"/>
  <c r="W120" i="6"/>
  <c r="W119" i="6"/>
  <c r="Q88" i="6"/>
  <c r="R88" i="6" s="1"/>
  <c r="U87" i="6" s="1"/>
  <c r="O88" i="6"/>
  <c r="I88" i="6"/>
  <c r="F88" i="6"/>
  <c r="R87" i="6" s="1"/>
  <c r="S87" i="6" s="1"/>
  <c r="T87" i="6" s="1"/>
  <c r="E83" i="6"/>
  <c r="AB63" i="6"/>
  <c r="AB64" i="6"/>
  <c r="Q63" i="6"/>
  <c r="R63" i="6" s="1"/>
  <c r="U62" i="6" s="1"/>
  <c r="O63" i="6"/>
  <c r="I63" i="6"/>
  <c r="F63" i="6"/>
  <c r="R62" i="6"/>
  <c r="Q61" i="6"/>
  <c r="R61" i="6" s="1"/>
  <c r="U60" i="6" s="1"/>
  <c r="O61" i="6"/>
  <c r="I61" i="6"/>
  <c r="F61" i="6"/>
  <c r="R60" i="6" s="1"/>
  <c r="Q193" i="6"/>
  <c r="R193" i="6" s="1"/>
  <c r="U192" i="6" s="1"/>
  <c r="O193" i="6"/>
  <c r="I193" i="6"/>
  <c r="F193" i="6"/>
  <c r="Q185" i="6"/>
  <c r="R185" i="6" s="1"/>
  <c r="U184" i="6" s="1"/>
  <c r="O185" i="6"/>
  <c r="I184" i="6"/>
  <c r="I185" i="6" s="1"/>
  <c r="F184" i="6"/>
  <c r="F185" i="6" s="1"/>
  <c r="P191" i="6"/>
  <c r="Q191" i="6" s="1"/>
  <c r="O191" i="6"/>
  <c r="Q190" i="6"/>
  <c r="O190" i="6"/>
  <c r="I189" i="6"/>
  <c r="I190" i="6" s="1"/>
  <c r="F189" i="6"/>
  <c r="F190" i="6" s="1"/>
  <c r="P188" i="6"/>
  <c r="Q188" i="6" s="1"/>
  <c r="O188" i="6"/>
  <c r="P187" i="6"/>
  <c r="Q187" i="6" s="1"/>
  <c r="O187" i="6"/>
  <c r="F187" i="6"/>
  <c r="R186" i="6" s="1"/>
  <c r="Q195" i="6"/>
  <c r="R195" i="6" s="1"/>
  <c r="U194" i="6" s="1"/>
  <c r="O195" i="6"/>
  <c r="I194" i="6"/>
  <c r="I195" i="6" s="1"/>
  <c r="F194" i="6"/>
  <c r="F195" i="6" s="1"/>
  <c r="Q183" i="6"/>
  <c r="Q182" i="6"/>
  <c r="I182" i="6"/>
  <c r="F182" i="6"/>
  <c r="Q181" i="6"/>
  <c r="E180" i="6"/>
  <c r="O183" i="6" s="1"/>
  <c r="V177" i="6"/>
  <c r="Q179" i="6"/>
  <c r="R179" i="6" s="1"/>
  <c r="U178" i="6" s="1"/>
  <c r="O179" i="6"/>
  <c r="I179" i="6"/>
  <c r="F179" i="6"/>
  <c r="R168" i="6"/>
  <c r="U167" i="6" s="1"/>
  <c r="I168" i="6"/>
  <c r="F168" i="6"/>
  <c r="P152" i="6"/>
  <c r="Q152" i="6" s="1"/>
  <c r="R152" i="6" s="1"/>
  <c r="U151" i="6" s="1"/>
  <c r="O152" i="6"/>
  <c r="V149" i="6"/>
  <c r="I151" i="6"/>
  <c r="I152" i="6" s="1"/>
  <c r="F151" i="6"/>
  <c r="F152" i="6" s="1"/>
  <c r="P177" i="6"/>
  <c r="Q177" i="6" s="1"/>
  <c r="O177" i="6"/>
  <c r="Q176" i="6"/>
  <c r="O176" i="6"/>
  <c r="I176" i="6"/>
  <c r="F176" i="6"/>
  <c r="Q174" i="6"/>
  <c r="Q173" i="6"/>
  <c r="I173" i="6"/>
  <c r="F173" i="6"/>
  <c r="Q172" i="6"/>
  <c r="O174" i="6"/>
  <c r="Q170" i="6"/>
  <c r="R170" i="6" s="1"/>
  <c r="U169" i="6" s="1"/>
  <c r="O170" i="6"/>
  <c r="I170" i="6"/>
  <c r="F170" i="6"/>
  <c r="I149" i="6"/>
  <c r="F149" i="6"/>
  <c r="Q148" i="6"/>
  <c r="R148" i="6" s="1"/>
  <c r="U147" i="6" s="1"/>
  <c r="O148" i="6"/>
  <c r="R147" i="6"/>
  <c r="Q146" i="6"/>
  <c r="Q145" i="6"/>
  <c r="I145" i="6"/>
  <c r="F145" i="6"/>
  <c r="Q144" i="6"/>
  <c r="E143" i="6"/>
  <c r="O144" i="6" s="1"/>
  <c r="Q142" i="6"/>
  <c r="R142" i="6" s="1"/>
  <c r="U141" i="6" s="1"/>
  <c r="O142" i="6"/>
  <c r="I142" i="6"/>
  <c r="F142" i="6"/>
  <c r="P140" i="6"/>
  <c r="Q140" i="6" s="1"/>
  <c r="R140" i="6" s="1"/>
  <c r="O140" i="6"/>
  <c r="P138" i="6"/>
  <c r="Q138" i="6" s="1"/>
  <c r="O138" i="6"/>
  <c r="P137" i="6"/>
  <c r="Q137" i="6" s="1"/>
  <c r="O137" i="6"/>
  <c r="E124" i="6"/>
  <c r="E122" i="6"/>
  <c r="U122" i="6" s="1"/>
  <c r="E112" i="6"/>
  <c r="I126" i="6"/>
  <c r="I127" i="6" s="1"/>
  <c r="R126" i="6" s="1"/>
  <c r="S126" i="6" s="1"/>
  <c r="T126" i="6" s="1"/>
  <c r="I124" i="6"/>
  <c r="I125" i="6" s="1"/>
  <c r="R124" i="6" s="1"/>
  <c r="S124" i="6" s="1"/>
  <c r="I122" i="6"/>
  <c r="I123" i="6" s="1"/>
  <c r="F122" i="6"/>
  <c r="F123" i="6" s="1"/>
  <c r="Q121" i="6"/>
  <c r="R121" i="6" s="1"/>
  <c r="O121" i="6"/>
  <c r="I121" i="6"/>
  <c r="F121" i="6"/>
  <c r="I118" i="6"/>
  <c r="I119" i="6" s="1"/>
  <c r="R118" i="6" s="1"/>
  <c r="S118" i="6" s="1"/>
  <c r="T118" i="6" s="1"/>
  <c r="I117" i="6"/>
  <c r="F116" i="6"/>
  <c r="F117" i="6" s="1"/>
  <c r="I115" i="6"/>
  <c r="F114" i="6"/>
  <c r="F115" i="6" s="1"/>
  <c r="I112" i="6"/>
  <c r="I113" i="6" s="1"/>
  <c r="F112" i="6"/>
  <c r="F113" i="6" s="1"/>
  <c r="I163" i="6"/>
  <c r="F163" i="6"/>
  <c r="F161" i="6"/>
  <c r="Q160" i="6"/>
  <c r="O160" i="6"/>
  <c r="N159" i="6"/>
  <c r="Q159" i="6" s="1"/>
  <c r="Q158" i="6"/>
  <c r="O158" i="6"/>
  <c r="Q156" i="6"/>
  <c r="R156" i="6" s="1"/>
  <c r="O156" i="6"/>
  <c r="Q154" i="6"/>
  <c r="R154" i="6" s="1"/>
  <c r="U153" i="6" s="1"/>
  <c r="O154" i="6"/>
  <c r="I154" i="6"/>
  <c r="F154" i="6"/>
  <c r="R131" i="6"/>
  <c r="U130" i="6" s="1"/>
  <c r="Q129" i="6"/>
  <c r="R129" i="6" s="1"/>
  <c r="U128" i="6" s="1"/>
  <c r="O129" i="6"/>
  <c r="Q86" i="6"/>
  <c r="R86" i="6" s="1"/>
  <c r="U85" i="6" s="1"/>
  <c r="O86" i="6"/>
  <c r="I85" i="6"/>
  <c r="I86" i="6" s="1"/>
  <c r="F85" i="6"/>
  <c r="F86" i="6" s="1"/>
  <c r="Q82" i="6"/>
  <c r="R82" i="6" s="1"/>
  <c r="U81" i="6" s="1"/>
  <c r="O82" i="6"/>
  <c r="I81" i="6"/>
  <c r="I82" i="6" s="1"/>
  <c r="F81" i="6"/>
  <c r="F82" i="6" s="1"/>
  <c r="Q80" i="6"/>
  <c r="R80" i="6" s="1"/>
  <c r="U79" i="6" s="1"/>
  <c r="O80" i="6"/>
  <c r="I79" i="6"/>
  <c r="I80" i="6" s="1"/>
  <c r="F79" i="6"/>
  <c r="F80" i="6" s="1"/>
  <c r="AB56" i="6"/>
  <c r="AB57" i="6"/>
  <c r="AB58" i="6"/>
  <c r="AB59" i="6"/>
  <c r="AB62" i="6"/>
  <c r="AB55" i="6"/>
  <c r="Q57" i="6"/>
  <c r="R57" i="6" s="1"/>
  <c r="U56" i="6" s="1"/>
  <c r="O57" i="6"/>
  <c r="I57" i="6"/>
  <c r="F57" i="6"/>
  <c r="Q39" i="6"/>
  <c r="O39" i="6"/>
  <c r="Q38" i="6"/>
  <c r="O38" i="6"/>
  <c r="Z37" i="6"/>
  <c r="I37" i="6"/>
  <c r="I38" i="6" s="1"/>
  <c r="F37" i="6"/>
  <c r="F38" i="6" s="1"/>
  <c r="Q45" i="6"/>
  <c r="O45" i="6"/>
  <c r="Q44" i="6"/>
  <c r="O44" i="6"/>
  <c r="Z43" i="6"/>
  <c r="I43" i="6"/>
  <c r="I44" i="6" s="1"/>
  <c r="F43" i="6"/>
  <c r="F44" i="6" s="1"/>
  <c r="E32" i="6"/>
  <c r="E28" i="6"/>
  <c r="I23" i="6"/>
  <c r="F23" i="6"/>
  <c r="S54" i="45" l="1"/>
  <c r="T54" i="45" s="1"/>
  <c r="Q57" i="45"/>
  <c r="Q63" i="45"/>
  <c r="S65" i="45"/>
  <c r="T65" i="45" s="1"/>
  <c r="Q86" i="45"/>
  <c r="R86" i="45" s="1"/>
  <c r="U86" i="45" s="1"/>
  <c r="N145" i="45"/>
  <c r="H163" i="45"/>
  <c r="Q142" i="45"/>
  <c r="Q40" i="45"/>
  <c r="V39" i="45" s="1"/>
  <c r="Q53" i="45"/>
  <c r="Q88" i="45"/>
  <c r="Q111" i="45"/>
  <c r="R111" i="45" s="1"/>
  <c r="N144" i="45"/>
  <c r="Q31" i="45"/>
  <c r="R31" i="45" s="1"/>
  <c r="Q59" i="45"/>
  <c r="R59" i="45" s="1"/>
  <c r="U59" i="45" s="1"/>
  <c r="Q74" i="45"/>
  <c r="R74" i="45" s="1"/>
  <c r="Q92" i="45"/>
  <c r="R92" i="45" s="1"/>
  <c r="U92" i="45" s="1"/>
  <c r="V119" i="45"/>
  <c r="E161" i="45"/>
  <c r="Q168" i="45"/>
  <c r="R168" i="45" s="1"/>
  <c r="Q174" i="45"/>
  <c r="Q177" i="45"/>
  <c r="Q166" i="45"/>
  <c r="R166" i="45" s="1"/>
  <c r="U166" i="45" s="1"/>
  <c r="Q136" i="45"/>
  <c r="V135" i="45" s="1"/>
  <c r="Q43" i="45"/>
  <c r="V42" i="45" s="1"/>
  <c r="Q37" i="45"/>
  <c r="V36" i="45" s="1"/>
  <c r="U31" i="45"/>
  <c r="U94" i="45"/>
  <c r="Q113" i="45"/>
  <c r="R113" i="45" s="1"/>
  <c r="S113" i="45" s="1"/>
  <c r="T113" i="45" s="1"/>
  <c r="Q150" i="45"/>
  <c r="R150" i="45" s="1"/>
  <c r="U150" i="45" s="1"/>
  <c r="Q39" i="45"/>
  <c r="E128" i="45"/>
  <c r="Q193" i="45"/>
  <c r="R193" i="45" s="1"/>
  <c r="S193" i="45" s="1"/>
  <c r="T193" i="45" s="1"/>
  <c r="U123" i="45"/>
  <c r="Q61" i="45"/>
  <c r="R61" i="45" s="1"/>
  <c r="S61" i="45" s="1"/>
  <c r="T61" i="45" s="1"/>
  <c r="V82" i="45"/>
  <c r="S44" i="45"/>
  <c r="T44" i="45" s="1"/>
  <c r="Q68" i="45"/>
  <c r="R68" i="45" s="1"/>
  <c r="Q171" i="45"/>
  <c r="V170" i="45" s="1"/>
  <c r="Q175" i="45"/>
  <c r="V174" i="45" s="1"/>
  <c r="S62" i="45"/>
  <c r="T62" i="45" s="1"/>
  <c r="S163" i="45"/>
  <c r="T163" i="45" s="1"/>
  <c r="S176" i="45"/>
  <c r="T176" i="45" s="1"/>
  <c r="S182" i="45"/>
  <c r="T182" i="45" s="1"/>
  <c r="Q183" i="45"/>
  <c r="R183" i="45" s="1"/>
  <c r="U183" i="45" s="1"/>
  <c r="H132" i="45"/>
  <c r="Q131" i="45" s="1"/>
  <c r="R131" i="45" s="1"/>
  <c r="U131" i="45" s="1"/>
  <c r="Q189" i="45"/>
  <c r="V188" i="45" s="1"/>
  <c r="R152" i="45"/>
  <c r="U152" i="45" s="1"/>
  <c r="S35" i="45"/>
  <c r="T35" i="45" s="1"/>
  <c r="R100" i="45"/>
  <c r="U100" i="45" s="1"/>
  <c r="S132" i="45"/>
  <c r="T132" i="45" s="1"/>
  <c r="Q23" i="45"/>
  <c r="R23" i="45" s="1"/>
  <c r="U23" i="45" s="1"/>
  <c r="S29" i="45"/>
  <c r="T29" i="45" s="1"/>
  <c r="Q76" i="45"/>
  <c r="R76" i="45" s="1"/>
  <c r="Q106" i="45"/>
  <c r="R106" i="45" s="1"/>
  <c r="U106" i="45" s="1"/>
  <c r="H136" i="45"/>
  <c r="Q66" i="45"/>
  <c r="Q25" i="45"/>
  <c r="R25" i="45" s="1"/>
  <c r="U25" i="45" s="1"/>
  <c r="Q78" i="45"/>
  <c r="R78" i="45" s="1"/>
  <c r="U78" i="45" s="1"/>
  <c r="R108" i="45"/>
  <c r="U108" i="45" s="1"/>
  <c r="R104" i="45"/>
  <c r="U104" i="45" s="1"/>
  <c r="Q188" i="45"/>
  <c r="S58" i="45"/>
  <c r="T58" i="45" s="1"/>
  <c r="H128" i="45"/>
  <c r="Q127" i="45" s="1"/>
  <c r="R127" i="45" s="1"/>
  <c r="U127" i="45" s="1"/>
  <c r="S158" i="45"/>
  <c r="T158" i="45" s="1"/>
  <c r="Q50" i="45"/>
  <c r="R50" i="45" s="1"/>
  <c r="S71" i="45"/>
  <c r="T71" i="45" s="1"/>
  <c r="S114" i="45"/>
  <c r="T114" i="45" s="1"/>
  <c r="S189" i="45"/>
  <c r="T189" i="45" s="1"/>
  <c r="N28" i="45"/>
  <c r="Q121" i="45"/>
  <c r="R121" i="45" s="1"/>
  <c r="U121" i="45" s="1"/>
  <c r="R55" i="45"/>
  <c r="U55" i="45" s="1"/>
  <c r="P67" i="45"/>
  <c r="Q67" i="45" s="1"/>
  <c r="V66" i="45" s="1"/>
  <c r="S79" i="45"/>
  <c r="T79" i="45" s="1"/>
  <c r="Q33" i="45"/>
  <c r="S46" i="45"/>
  <c r="T46" i="45" s="1"/>
  <c r="S22" i="45"/>
  <c r="T22" i="45" s="1"/>
  <c r="Q170" i="45"/>
  <c r="S31" i="45"/>
  <c r="S28" i="45"/>
  <c r="T28" i="45" s="1"/>
  <c r="Q34" i="45"/>
  <c r="V33" i="45" s="1"/>
  <c r="S37" i="45"/>
  <c r="T37" i="45" s="1"/>
  <c r="S56" i="45"/>
  <c r="T56" i="45" s="1"/>
  <c r="S60" i="45"/>
  <c r="T60" i="45" s="1"/>
  <c r="Q84" i="45"/>
  <c r="R84" i="45" s="1"/>
  <c r="S95" i="45"/>
  <c r="T95" i="45" s="1"/>
  <c r="S109" i="45"/>
  <c r="T109" i="45" s="1"/>
  <c r="E130" i="45"/>
  <c r="E139" i="45"/>
  <c r="Q143" i="45"/>
  <c r="V142" i="45" s="1"/>
  <c r="H149" i="45"/>
  <c r="H161" i="45"/>
  <c r="Q160" i="45" s="1"/>
  <c r="R160" i="45" s="1"/>
  <c r="Q180" i="45"/>
  <c r="V179" i="45" s="1"/>
  <c r="U111" i="45"/>
  <c r="R119" i="45"/>
  <c r="U119" i="45" s="1"/>
  <c r="Q70" i="45"/>
  <c r="R70" i="45" s="1"/>
  <c r="U70" i="45" s="1"/>
  <c r="Q157" i="45"/>
  <c r="V156" i="45" s="1"/>
  <c r="Q89" i="45"/>
  <c r="R88" i="45" s="1"/>
  <c r="U88" i="45" s="1"/>
  <c r="S49" i="45"/>
  <c r="T49" i="45" s="1"/>
  <c r="P158" i="45"/>
  <c r="S40" i="45"/>
  <c r="T40" i="45" s="1"/>
  <c r="S136" i="45"/>
  <c r="T136" i="45" s="1"/>
  <c r="S83" i="45"/>
  <c r="T83" i="45" s="1"/>
  <c r="V102" i="45"/>
  <c r="S34" i="45"/>
  <c r="T34" i="45" s="1"/>
  <c r="Q48" i="45"/>
  <c r="V47" i="45" s="1"/>
  <c r="P65" i="45"/>
  <c r="Q64" i="45" s="1"/>
  <c r="V63" i="45" s="1"/>
  <c r="S73" i="45"/>
  <c r="T73" i="45" s="1"/>
  <c r="Q96" i="45"/>
  <c r="Q102" i="45"/>
  <c r="R102" i="45" s="1"/>
  <c r="H139" i="45"/>
  <c r="E149" i="45"/>
  <c r="E163" i="45"/>
  <c r="Q162" i="45" s="1"/>
  <c r="R162" i="45" s="1"/>
  <c r="U162" i="45" s="1"/>
  <c r="Q179" i="45"/>
  <c r="Q191" i="45"/>
  <c r="R191" i="45" s="1"/>
  <c r="Q28" i="45"/>
  <c r="V27" i="45" s="1"/>
  <c r="V57" i="45"/>
  <c r="R57" i="45"/>
  <c r="U57" i="45" s="1"/>
  <c r="Q82" i="45"/>
  <c r="R82" i="45" s="1"/>
  <c r="U82" i="45" s="1"/>
  <c r="S125" i="45"/>
  <c r="T125" i="45" s="1"/>
  <c r="U125" i="45"/>
  <c r="U21" i="45"/>
  <c r="S21" i="45"/>
  <c r="T21" i="45" s="1"/>
  <c r="Q36" i="45"/>
  <c r="R36" i="45" s="1"/>
  <c r="U36" i="45" s="1"/>
  <c r="V45" i="45"/>
  <c r="R45" i="45"/>
  <c r="S50" i="45"/>
  <c r="T50" i="45" s="1"/>
  <c r="U50" i="45"/>
  <c r="U113" i="45"/>
  <c r="Q47" i="45"/>
  <c r="Q72" i="45"/>
  <c r="R72" i="45" s="1"/>
  <c r="U72" i="45" s="1"/>
  <c r="Q80" i="45"/>
  <c r="R80" i="45" s="1"/>
  <c r="U80" i="45" s="1"/>
  <c r="S168" i="45"/>
  <c r="T168" i="45" s="1"/>
  <c r="U168" i="45"/>
  <c r="V177" i="45"/>
  <c r="R177" i="45"/>
  <c r="U177" i="45" s="1"/>
  <c r="R154" i="45"/>
  <c r="U154" i="45" s="1"/>
  <c r="V154" i="45"/>
  <c r="Q42" i="45"/>
  <c r="R42" i="45" s="1"/>
  <c r="R53" i="45"/>
  <c r="Q186" i="45"/>
  <c r="V185" i="45" s="1"/>
  <c r="S93" i="45"/>
  <c r="T93" i="45" s="1"/>
  <c r="S97" i="45"/>
  <c r="T97" i="45" s="1"/>
  <c r="S112" i="45"/>
  <c r="T112" i="45" s="1"/>
  <c r="H130" i="45"/>
  <c r="E157" i="45"/>
  <c r="S161" i="45"/>
  <c r="T161" i="45" s="1"/>
  <c r="S166" i="45"/>
  <c r="T166" i="45" s="1"/>
  <c r="S178" i="45"/>
  <c r="T178" i="45" s="1"/>
  <c r="S180" i="45"/>
  <c r="T180" i="45" s="1"/>
  <c r="Q97" i="45"/>
  <c r="S81" i="45"/>
  <c r="T81" i="45" s="1"/>
  <c r="S90" i="45"/>
  <c r="T90" i="45" s="1"/>
  <c r="S117" i="45"/>
  <c r="T117" i="45" s="1"/>
  <c r="S123" i="45"/>
  <c r="T123" i="45" s="1"/>
  <c r="S149" i="45"/>
  <c r="T149" i="45" s="1"/>
  <c r="H157" i="45"/>
  <c r="S172" i="45"/>
  <c r="T172" i="45" s="1"/>
  <c r="S184" i="45"/>
  <c r="T184" i="45" s="1"/>
  <c r="S126" i="45"/>
  <c r="T126" i="45" s="1"/>
  <c r="S130" i="45"/>
  <c r="T130" i="45" s="1"/>
  <c r="S147" i="45"/>
  <c r="T147" i="45" s="1"/>
  <c r="S159" i="45"/>
  <c r="T159" i="45" s="1"/>
  <c r="S186" i="45"/>
  <c r="T186" i="45" s="1"/>
  <c r="N29" i="45"/>
  <c r="T31" i="45"/>
  <c r="V100" i="45"/>
  <c r="S115" i="45"/>
  <c r="T115" i="45" s="1"/>
  <c r="S128" i="45"/>
  <c r="T128" i="45" s="1"/>
  <c r="S137" i="45"/>
  <c r="T137" i="45" s="1"/>
  <c r="S145" i="45"/>
  <c r="T145" i="45" s="1"/>
  <c r="S190" i="45"/>
  <c r="T190" i="45" s="1"/>
  <c r="S41" i="45"/>
  <c r="T41" i="45" s="1"/>
  <c r="S59" i="45"/>
  <c r="T59" i="45" s="1"/>
  <c r="S67" i="45"/>
  <c r="T67" i="45" s="1"/>
  <c r="S75" i="45"/>
  <c r="T75" i="45" s="1"/>
  <c r="S98" i="45"/>
  <c r="T98" i="45" s="1"/>
  <c r="E136" i="45"/>
  <c r="Q135" i="45" s="1"/>
  <c r="S139" i="45"/>
  <c r="T139" i="45" s="1"/>
  <c r="S155" i="45"/>
  <c r="T155" i="45" s="1"/>
  <c r="N181" i="45"/>
  <c r="S192" i="45"/>
  <c r="T192" i="45" s="1"/>
  <c r="S141" i="45"/>
  <c r="T141" i="45" s="1"/>
  <c r="S143" i="45"/>
  <c r="T143" i="45" s="1"/>
  <c r="S151" i="45"/>
  <c r="T151" i="45" s="1"/>
  <c r="S157" i="45"/>
  <c r="T157" i="45" s="1"/>
  <c r="S173" i="45"/>
  <c r="T173" i="45" s="1"/>
  <c r="S64" i="45"/>
  <c r="T64" i="45" s="1"/>
  <c r="S94" i="45"/>
  <c r="T94" i="45" s="1"/>
  <c r="S120" i="45"/>
  <c r="T120" i="45" s="1"/>
  <c r="E134" i="45"/>
  <c r="S153" i="45"/>
  <c r="T153" i="45" s="1"/>
  <c r="E165" i="45"/>
  <c r="S175" i="45"/>
  <c r="T175" i="45" s="1"/>
  <c r="S181" i="45"/>
  <c r="T181" i="45" s="1"/>
  <c r="S32" i="45"/>
  <c r="T32" i="45" s="1"/>
  <c r="S43" i="45"/>
  <c r="T43" i="45" s="1"/>
  <c r="S51" i="45"/>
  <c r="T51" i="45" s="1"/>
  <c r="S69" i="45"/>
  <c r="T69" i="45" s="1"/>
  <c r="S77" i="45"/>
  <c r="T77" i="45" s="1"/>
  <c r="S92" i="45"/>
  <c r="T92" i="45" s="1"/>
  <c r="S101" i="45"/>
  <c r="T101" i="45" s="1"/>
  <c r="S111" i="45"/>
  <c r="T111" i="45" s="1"/>
  <c r="S122" i="45"/>
  <c r="T122" i="45" s="1"/>
  <c r="H134" i="45"/>
  <c r="S146" i="45"/>
  <c r="T146" i="45" s="1"/>
  <c r="H165" i="45"/>
  <c r="S167" i="45"/>
  <c r="T167" i="45" s="1"/>
  <c r="S171" i="45"/>
  <c r="T171" i="45" s="1"/>
  <c r="S187" i="45"/>
  <c r="T187" i="45" s="1"/>
  <c r="S194" i="45"/>
  <c r="T194" i="45" s="1"/>
  <c r="S82" i="45"/>
  <c r="T82" i="45" s="1"/>
  <c r="S85" i="45"/>
  <c r="T85" i="45" s="1"/>
  <c r="S99" i="45"/>
  <c r="T99" i="45" s="1"/>
  <c r="S103" i="45"/>
  <c r="T103" i="45" s="1"/>
  <c r="S116" i="45"/>
  <c r="T116" i="45" s="1"/>
  <c r="S134" i="45"/>
  <c r="T134" i="45" s="1"/>
  <c r="S140" i="45"/>
  <c r="T140" i="45" s="1"/>
  <c r="S165" i="45"/>
  <c r="T165" i="45" s="1"/>
  <c r="S169" i="45"/>
  <c r="T169" i="45" s="1"/>
  <c r="N182" i="45"/>
  <c r="S30" i="45"/>
  <c r="T30" i="45" s="1"/>
  <c r="S38" i="45"/>
  <c r="T38" i="45" s="1"/>
  <c r="S52" i="45"/>
  <c r="T52" i="45" s="1"/>
  <c r="S87" i="45"/>
  <c r="T87" i="45" s="1"/>
  <c r="S89" i="45"/>
  <c r="T89" i="45" s="1"/>
  <c r="S105" i="45"/>
  <c r="T105" i="45" s="1"/>
  <c r="S154" i="45"/>
  <c r="T154" i="45" s="1"/>
  <c r="Q180" i="44"/>
  <c r="V179" i="44" s="1"/>
  <c r="Q23" i="44"/>
  <c r="R23" i="44" s="1"/>
  <c r="U23" i="44" s="1"/>
  <c r="Q191" i="44"/>
  <c r="R191" i="44" s="1"/>
  <c r="U191" i="44" s="1"/>
  <c r="Q34" i="44"/>
  <c r="V33" i="44" s="1"/>
  <c r="Q40" i="44"/>
  <c r="V39" i="44" s="1"/>
  <c r="Q27" i="44"/>
  <c r="Q61" i="44"/>
  <c r="R61" i="44" s="1"/>
  <c r="Q106" i="44"/>
  <c r="R106" i="44" s="1"/>
  <c r="Q166" i="44"/>
  <c r="R166" i="44" s="1"/>
  <c r="Q119" i="44"/>
  <c r="R119" i="44" s="1"/>
  <c r="S107" i="44"/>
  <c r="T107" i="44" s="1"/>
  <c r="Q170" i="44"/>
  <c r="S105" i="44"/>
  <c r="T105" i="44" s="1"/>
  <c r="S103" i="44"/>
  <c r="T103" i="44" s="1"/>
  <c r="S186" i="44"/>
  <c r="T186" i="44" s="1"/>
  <c r="S43" i="44"/>
  <c r="T43" i="44" s="1"/>
  <c r="S181" i="44"/>
  <c r="T181" i="44" s="1"/>
  <c r="S132" i="44"/>
  <c r="T132" i="44" s="1"/>
  <c r="S38" i="44"/>
  <c r="T38" i="44" s="1"/>
  <c r="S180" i="44"/>
  <c r="T180" i="44" s="1"/>
  <c r="S130" i="44"/>
  <c r="T130" i="44" s="1"/>
  <c r="S81" i="44"/>
  <c r="T81" i="44" s="1"/>
  <c r="S37" i="44"/>
  <c r="T37" i="44" s="1"/>
  <c r="S145" i="44"/>
  <c r="T145" i="44" s="1"/>
  <c r="S134" i="44"/>
  <c r="T134" i="44" s="1"/>
  <c r="S95" i="44"/>
  <c r="T95" i="44" s="1"/>
  <c r="Q92" i="44"/>
  <c r="R92" i="44" s="1"/>
  <c r="U92" i="44" s="1"/>
  <c r="S178" i="44"/>
  <c r="T178" i="44" s="1"/>
  <c r="S128" i="44"/>
  <c r="T128" i="44" s="1"/>
  <c r="S79" i="44"/>
  <c r="T79" i="44" s="1"/>
  <c r="S35" i="44"/>
  <c r="T35" i="44" s="1"/>
  <c r="S109" i="44"/>
  <c r="T109" i="44" s="1"/>
  <c r="S153" i="44"/>
  <c r="T153" i="44" s="1"/>
  <c r="S151" i="44"/>
  <c r="T151" i="44" s="1"/>
  <c r="S48" i="44"/>
  <c r="T48" i="44" s="1"/>
  <c r="S182" i="44"/>
  <c r="T182" i="44" s="1"/>
  <c r="S167" i="44"/>
  <c r="T167" i="44" s="1"/>
  <c r="S120" i="44"/>
  <c r="T120" i="44" s="1"/>
  <c r="S73" i="44"/>
  <c r="T73" i="44" s="1"/>
  <c r="S34" i="44"/>
  <c r="T34" i="44" s="1"/>
  <c r="S155" i="44"/>
  <c r="T155" i="44" s="1"/>
  <c r="S62" i="44"/>
  <c r="T62" i="44" s="1"/>
  <c r="S60" i="44"/>
  <c r="T60" i="44" s="1"/>
  <c r="S49" i="44"/>
  <c r="T49" i="44" s="1"/>
  <c r="S139" i="44"/>
  <c r="T139" i="44" s="1"/>
  <c r="S97" i="44"/>
  <c r="T97" i="44" s="1"/>
  <c r="S165" i="44"/>
  <c r="T165" i="44" s="1"/>
  <c r="S118" i="44"/>
  <c r="T118" i="44" s="1"/>
  <c r="S71" i="44"/>
  <c r="T71" i="44" s="1"/>
  <c r="S24" i="44"/>
  <c r="T24" i="44" s="1"/>
  <c r="S67" i="44"/>
  <c r="T67" i="44" s="1"/>
  <c r="S190" i="44"/>
  <c r="T190" i="44" s="1"/>
  <c r="S189" i="44"/>
  <c r="T189" i="44" s="1"/>
  <c r="S187" i="44"/>
  <c r="T187" i="44" s="1"/>
  <c r="S98" i="44"/>
  <c r="T98" i="44" s="1"/>
  <c r="Q50" i="44"/>
  <c r="R50" i="44" s="1"/>
  <c r="Q57" i="44"/>
  <c r="R57" i="44" s="1"/>
  <c r="Q63" i="44"/>
  <c r="S94" i="44"/>
  <c r="T94" i="44" s="1"/>
  <c r="Q102" i="44"/>
  <c r="R102" i="44" s="1"/>
  <c r="U102" i="44" s="1"/>
  <c r="S157" i="44"/>
  <c r="T157" i="44" s="1"/>
  <c r="T110" i="44"/>
  <c r="S69" i="44"/>
  <c r="T69" i="44" s="1"/>
  <c r="S22" i="44"/>
  <c r="T22" i="44" s="1"/>
  <c r="Q86" i="44"/>
  <c r="R86" i="44" s="1"/>
  <c r="Q37" i="44"/>
  <c r="V36" i="44" s="1"/>
  <c r="Q43" i="44"/>
  <c r="V42" i="44" s="1"/>
  <c r="S163" i="44"/>
  <c r="T163" i="44" s="1"/>
  <c r="S126" i="44"/>
  <c r="T126" i="44" s="1"/>
  <c r="S93" i="44"/>
  <c r="T93" i="44" s="1"/>
  <c r="S46" i="44"/>
  <c r="T46" i="44" s="1"/>
  <c r="Q53" i="44"/>
  <c r="R53" i="44" s="1"/>
  <c r="U53" i="44" s="1"/>
  <c r="Q25" i="44"/>
  <c r="R25" i="44" s="1"/>
  <c r="S25" i="44" s="1"/>
  <c r="T25" i="44" s="1"/>
  <c r="Q31" i="44"/>
  <c r="R31" i="44" s="1"/>
  <c r="S31" i="44" s="1"/>
  <c r="T31" i="44" s="1"/>
  <c r="Q142" i="44"/>
  <c r="S192" i="44"/>
  <c r="T192" i="44" s="1"/>
  <c r="S158" i="44"/>
  <c r="T158" i="44" s="1"/>
  <c r="S122" i="44"/>
  <c r="T122" i="44" s="1"/>
  <c r="S83" i="44"/>
  <c r="T83" i="44" s="1"/>
  <c r="S44" i="44"/>
  <c r="T44" i="44" s="1"/>
  <c r="U123" i="44"/>
  <c r="V119" i="44"/>
  <c r="Q88" i="44"/>
  <c r="S176" i="44"/>
  <c r="T176" i="44" s="1"/>
  <c r="S144" i="44"/>
  <c r="T144" i="44" s="1"/>
  <c r="S117" i="44"/>
  <c r="T117" i="44" s="1"/>
  <c r="S58" i="44"/>
  <c r="T58" i="44" s="1"/>
  <c r="S32" i="44"/>
  <c r="T32" i="44" s="1"/>
  <c r="H149" i="44"/>
  <c r="Q21" i="44"/>
  <c r="R21" i="44" s="1"/>
  <c r="U21" i="44" s="1"/>
  <c r="S175" i="44"/>
  <c r="T175" i="44" s="1"/>
  <c r="S143" i="44"/>
  <c r="T143" i="44" s="1"/>
  <c r="S116" i="44"/>
  <c r="T116" i="44" s="1"/>
  <c r="S90" i="44"/>
  <c r="T90" i="44" s="1"/>
  <c r="S56" i="44"/>
  <c r="T56" i="44" s="1"/>
  <c r="S30" i="44"/>
  <c r="T30" i="44" s="1"/>
  <c r="E149" i="44"/>
  <c r="Q152" i="44"/>
  <c r="R152" i="44" s="1"/>
  <c r="Q177" i="44"/>
  <c r="R177" i="44" s="1"/>
  <c r="S194" i="44"/>
  <c r="T194" i="44" s="1"/>
  <c r="S169" i="44"/>
  <c r="T169" i="44" s="1"/>
  <c r="S141" i="44"/>
  <c r="T141" i="44" s="1"/>
  <c r="S114" i="44"/>
  <c r="T114" i="44" s="1"/>
  <c r="S85" i="44"/>
  <c r="T85" i="44" s="1"/>
  <c r="S54" i="44"/>
  <c r="T54" i="44" s="1"/>
  <c r="Q39" i="44"/>
  <c r="R39" i="44" s="1"/>
  <c r="U39" i="44" s="1"/>
  <c r="Q70" i="44"/>
  <c r="R70" i="44" s="1"/>
  <c r="Q76" i="44"/>
  <c r="R76" i="44" s="1"/>
  <c r="U76" i="44" s="1"/>
  <c r="Q140" i="44"/>
  <c r="R140" i="44" s="1"/>
  <c r="Q168" i="44"/>
  <c r="R168" i="44" s="1"/>
  <c r="N83" i="44"/>
  <c r="V82" i="44"/>
  <c r="H136" i="44"/>
  <c r="Q143" i="44"/>
  <c r="V142" i="44" s="1"/>
  <c r="Q55" i="44"/>
  <c r="R55" i="44" s="1"/>
  <c r="Q84" i="44"/>
  <c r="R84" i="44" s="1"/>
  <c r="Q89" i="44"/>
  <c r="Q111" i="44"/>
  <c r="R111" i="44" s="1"/>
  <c r="U111" i="44" s="1"/>
  <c r="S173" i="44"/>
  <c r="T173" i="44" s="1"/>
  <c r="S161" i="44"/>
  <c r="T161" i="44" s="1"/>
  <c r="S149" i="44"/>
  <c r="T149" i="44" s="1"/>
  <c r="S137" i="44"/>
  <c r="T137" i="44" s="1"/>
  <c r="S125" i="44"/>
  <c r="T125" i="44" s="1"/>
  <c r="S101" i="44"/>
  <c r="T101" i="44" s="1"/>
  <c r="S89" i="44"/>
  <c r="T89" i="44" s="1"/>
  <c r="S77" i="44"/>
  <c r="T77" i="44" s="1"/>
  <c r="S65" i="44"/>
  <c r="T65" i="44" s="1"/>
  <c r="S41" i="44"/>
  <c r="T41" i="44" s="1"/>
  <c r="S29" i="44"/>
  <c r="T29" i="44" s="1"/>
  <c r="Q136" i="44"/>
  <c r="V135" i="44" s="1"/>
  <c r="S184" i="44"/>
  <c r="T184" i="44" s="1"/>
  <c r="S172" i="44"/>
  <c r="T172" i="44" s="1"/>
  <c r="S136" i="44"/>
  <c r="T136" i="44" s="1"/>
  <c r="S124" i="44"/>
  <c r="T124" i="44" s="1"/>
  <c r="S112" i="44"/>
  <c r="T112" i="44" s="1"/>
  <c r="S64" i="44"/>
  <c r="T64" i="44" s="1"/>
  <c r="S52" i="44"/>
  <c r="T52" i="44" s="1"/>
  <c r="S40" i="44"/>
  <c r="T40" i="44" s="1"/>
  <c r="S28" i="44"/>
  <c r="T28" i="44" s="1"/>
  <c r="Q113" i="44"/>
  <c r="R113" i="44" s="1"/>
  <c r="U113" i="44" s="1"/>
  <c r="S171" i="44"/>
  <c r="T171" i="44" s="1"/>
  <c r="S159" i="44"/>
  <c r="T159" i="44" s="1"/>
  <c r="S147" i="44"/>
  <c r="T147" i="44" s="1"/>
  <c r="S123" i="44"/>
  <c r="T123" i="44" s="1"/>
  <c r="S99" i="44"/>
  <c r="T99" i="44" s="1"/>
  <c r="S87" i="44"/>
  <c r="T87" i="44" s="1"/>
  <c r="S75" i="44"/>
  <c r="T75" i="44" s="1"/>
  <c r="S51" i="44"/>
  <c r="T51" i="44" s="1"/>
  <c r="Q171" i="44"/>
  <c r="V170" i="44" s="1"/>
  <c r="Q104" i="44"/>
  <c r="R104" i="44" s="1"/>
  <c r="Q28" i="44"/>
  <c r="H163" i="44"/>
  <c r="Q108" i="44"/>
  <c r="R108" i="44" s="1"/>
  <c r="E163" i="44"/>
  <c r="U94" i="44"/>
  <c r="Q115" i="44"/>
  <c r="R115" i="44" s="1"/>
  <c r="N180" i="44"/>
  <c r="Q48" i="44"/>
  <c r="V47" i="44" s="1"/>
  <c r="P65" i="44"/>
  <c r="Q64" i="44" s="1"/>
  <c r="Q96" i="44"/>
  <c r="V102" i="44"/>
  <c r="Q150" i="44"/>
  <c r="R150" i="44" s="1"/>
  <c r="Q33" i="44"/>
  <c r="N28" i="44"/>
  <c r="Q59" i="44"/>
  <c r="R59" i="44" s="1"/>
  <c r="E157" i="44"/>
  <c r="H139" i="44"/>
  <c r="H128" i="44"/>
  <c r="Q186" i="44"/>
  <c r="V185" i="44" s="1"/>
  <c r="Q175" i="44"/>
  <c r="V174" i="44" s="1"/>
  <c r="Q66" i="44"/>
  <c r="E139" i="44"/>
  <c r="Q78" i="44"/>
  <c r="R78" i="44" s="1"/>
  <c r="Q121" i="44"/>
  <c r="R121" i="44" s="1"/>
  <c r="P158" i="44"/>
  <c r="Q157" i="44" s="1"/>
  <c r="Q188" i="44"/>
  <c r="Q193" i="44"/>
  <c r="R193" i="44" s="1"/>
  <c r="Q42" i="44"/>
  <c r="Q80" i="44"/>
  <c r="R80" i="44" s="1"/>
  <c r="N144" i="44"/>
  <c r="Q36" i="44"/>
  <c r="Q68" i="44"/>
  <c r="R68" i="44" s="1"/>
  <c r="H132" i="44"/>
  <c r="E128" i="44"/>
  <c r="Q47" i="44"/>
  <c r="E132" i="44"/>
  <c r="Q82" i="44"/>
  <c r="R82" i="44" s="1"/>
  <c r="E136" i="44"/>
  <c r="E161" i="44"/>
  <c r="Q72" i="44"/>
  <c r="R72" i="44" s="1"/>
  <c r="Q183" i="44"/>
  <c r="R183" i="44" s="1"/>
  <c r="U183" i="44" s="1"/>
  <c r="R45" i="44"/>
  <c r="V45" i="44"/>
  <c r="R146" i="44"/>
  <c r="Q74" i="44"/>
  <c r="R74" i="44" s="1"/>
  <c r="Q189" i="44"/>
  <c r="V188" i="44" s="1"/>
  <c r="Q97" i="44"/>
  <c r="N145" i="44"/>
  <c r="H157" i="44"/>
  <c r="N65" i="44"/>
  <c r="P67" i="44"/>
  <c r="Q67" i="44" s="1"/>
  <c r="V66" i="44" s="1"/>
  <c r="R154" i="44"/>
  <c r="E165" i="44"/>
  <c r="Q101" i="44"/>
  <c r="R100" i="44" s="1"/>
  <c r="U100" i="44" s="1"/>
  <c r="N29" i="44"/>
  <c r="H161" i="44"/>
  <c r="H165" i="44"/>
  <c r="E134" i="44"/>
  <c r="N181" i="44"/>
  <c r="E130" i="44"/>
  <c r="Q129" i="44" s="1"/>
  <c r="R129" i="44" s="1"/>
  <c r="H134" i="44"/>
  <c r="S62" i="6"/>
  <c r="T62" i="6" s="1"/>
  <c r="R171" i="6"/>
  <c r="S60" i="6"/>
  <c r="T60" i="6" s="1"/>
  <c r="R184" i="6"/>
  <c r="R178" i="6"/>
  <c r="R189" i="6"/>
  <c r="R175" i="6"/>
  <c r="R192" i="6"/>
  <c r="S192" i="6" s="1"/>
  <c r="T192" i="6" s="1"/>
  <c r="R187" i="6"/>
  <c r="U186" i="6" s="1"/>
  <c r="S178" i="6"/>
  <c r="T178" i="6" s="1"/>
  <c r="R176" i="6"/>
  <c r="U175" i="6" s="1"/>
  <c r="S184" i="6"/>
  <c r="T184" i="6" s="1"/>
  <c r="S186" i="6"/>
  <c r="T186" i="6" s="1"/>
  <c r="R167" i="6"/>
  <c r="S167" i="6" s="1"/>
  <c r="T167" i="6" s="1"/>
  <c r="R190" i="6"/>
  <c r="U189" i="6" s="1"/>
  <c r="R194" i="6"/>
  <c r="S194" i="6" s="1"/>
  <c r="T194" i="6" s="1"/>
  <c r="R181" i="6"/>
  <c r="U180" i="6" s="1"/>
  <c r="R180" i="6"/>
  <c r="O181" i="6"/>
  <c r="O182" i="6"/>
  <c r="R169" i="6"/>
  <c r="S169" i="6" s="1"/>
  <c r="T169" i="6" s="1"/>
  <c r="R151" i="6"/>
  <c r="S151" i="6" s="1"/>
  <c r="T151" i="6" s="1"/>
  <c r="R137" i="6"/>
  <c r="U136" i="6" s="1"/>
  <c r="R172" i="6"/>
  <c r="S171" i="6" s="1"/>
  <c r="T171" i="6" s="1"/>
  <c r="R79" i="6"/>
  <c r="S79" i="6" s="1"/>
  <c r="T79" i="6" s="1"/>
  <c r="R116" i="6"/>
  <c r="S116" i="6" s="1"/>
  <c r="T116" i="6" s="1"/>
  <c r="O173" i="6"/>
  <c r="O172" i="6"/>
  <c r="R144" i="6"/>
  <c r="U143" i="6" s="1"/>
  <c r="R143" i="6"/>
  <c r="R114" i="6"/>
  <c r="S114" i="6" s="1"/>
  <c r="T114" i="6" s="1"/>
  <c r="O145" i="6"/>
  <c r="R141" i="6"/>
  <c r="S141" i="6" s="1"/>
  <c r="T141" i="6" s="1"/>
  <c r="S147" i="6"/>
  <c r="T147" i="6" s="1"/>
  <c r="T124" i="6"/>
  <c r="O146" i="6"/>
  <c r="R112" i="6"/>
  <c r="S112" i="6" s="1"/>
  <c r="T112" i="6" s="1"/>
  <c r="R122" i="6"/>
  <c r="S122" i="6" s="1"/>
  <c r="T122" i="6" s="1"/>
  <c r="R120" i="6"/>
  <c r="S120" i="6" s="1"/>
  <c r="T120" i="6" s="1"/>
  <c r="R153" i="6"/>
  <c r="S153" i="6" s="1"/>
  <c r="T153" i="6" s="1"/>
  <c r="U120" i="6"/>
  <c r="R158" i="6"/>
  <c r="U157" i="6" s="1"/>
  <c r="R81" i="6"/>
  <c r="S81" i="6" s="1"/>
  <c r="T81" i="6" s="1"/>
  <c r="S155" i="6"/>
  <c r="T155" i="6" s="1"/>
  <c r="U155" i="6"/>
  <c r="O159" i="6"/>
  <c r="R85" i="6"/>
  <c r="S85" i="6" s="1"/>
  <c r="T85" i="6" s="1"/>
  <c r="R37" i="6"/>
  <c r="R56" i="6"/>
  <c r="S56" i="6" s="1"/>
  <c r="T56" i="6" s="1"/>
  <c r="R38" i="6"/>
  <c r="U37" i="6" s="1"/>
  <c r="R43" i="6"/>
  <c r="R44" i="6"/>
  <c r="U43" i="6" s="1"/>
  <c r="R22" i="6"/>
  <c r="S22" i="6" s="1"/>
  <c r="T22" i="6" s="1"/>
  <c r="R27" i="44" l="1"/>
  <c r="U27" i="44" s="1"/>
  <c r="U74" i="45"/>
  <c r="S74" i="45"/>
  <c r="T74" i="45" s="1"/>
  <c r="S25" i="45"/>
  <c r="T25" i="45" s="1"/>
  <c r="R174" i="45"/>
  <c r="U174" i="45" s="1"/>
  <c r="R39" i="45"/>
  <c r="S23" i="45"/>
  <c r="T23" i="45" s="1"/>
  <c r="S152" i="45"/>
  <c r="T152" i="45" s="1"/>
  <c r="S150" i="45"/>
  <c r="T150" i="45" s="1"/>
  <c r="R135" i="45"/>
  <c r="U135" i="45" s="1"/>
  <c r="S131" i="45"/>
  <c r="T131" i="45" s="1"/>
  <c r="S119" i="45"/>
  <c r="T119" i="45" s="1"/>
  <c r="S108" i="45"/>
  <c r="T108" i="45" s="1"/>
  <c r="S86" i="45"/>
  <c r="T86" i="45" s="1"/>
  <c r="S70" i="45"/>
  <c r="T70" i="45" s="1"/>
  <c r="V195" i="45"/>
  <c r="V196" i="45" s="1"/>
  <c r="R33" i="45"/>
  <c r="S33" i="45" s="1"/>
  <c r="T33" i="45" s="1"/>
  <c r="U191" i="45"/>
  <c r="S191" i="45"/>
  <c r="T191" i="45" s="1"/>
  <c r="R188" i="45"/>
  <c r="S100" i="45"/>
  <c r="T100" i="45" s="1"/>
  <c r="U33" i="45"/>
  <c r="R27" i="45"/>
  <c r="S27" i="45" s="1"/>
  <c r="T27" i="45" s="1"/>
  <c r="U193" i="45"/>
  <c r="R170" i="45"/>
  <c r="U170" i="45" s="1"/>
  <c r="Q164" i="45"/>
  <c r="R164" i="45" s="1"/>
  <c r="U164" i="45" s="1"/>
  <c r="U61" i="45"/>
  <c r="R96" i="45"/>
  <c r="U96" i="45" s="1"/>
  <c r="Q138" i="45"/>
  <c r="R138" i="45" s="1"/>
  <c r="U138" i="45" s="1"/>
  <c r="S72" i="45"/>
  <c r="T72" i="45" s="1"/>
  <c r="S183" i="45"/>
  <c r="T183" i="45" s="1"/>
  <c r="U160" i="45"/>
  <c r="S160" i="45"/>
  <c r="T160" i="45" s="1"/>
  <c r="S80" i="45"/>
  <c r="T80" i="45" s="1"/>
  <c r="R47" i="45"/>
  <c r="S57" i="45"/>
  <c r="T57" i="45" s="1"/>
  <c r="R179" i="45"/>
  <c r="S127" i="45"/>
  <c r="T127" i="45" s="1"/>
  <c r="S104" i="45"/>
  <c r="T104" i="45" s="1"/>
  <c r="R63" i="45"/>
  <c r="S55" i="45"/>
  <c r="T55" i="45" s="1"/>
  <c r="Q129" i="45"/>
  <c r="R129" i="45" s="1"/>
  <c r="S129" i="45" s="1"/>
  <c r="T129" i="45" s="1"/>
  <c r="R66" i="45"/>
  <c r="S121" i="45"/>
  <c r="T121" i="45" s="1"/>
  <c r="S36" i="45"/>
  <c r="T36" i="45" s="1"/>
  <c r="U27" i="45"/>
  <c r="S78" i="45"/>
  <c r="T78" i="45" s="1"/>
  <c r="Q148" i="45"/>
  <c r="R148" i="45" s="1"/>
  <c r="R142" i="45"/>
  <c r="S162" i="45"/>
  <c r="T162" i="45" s="1"/>
  <c r="S76" i="45"/>
  <c r="T76" i="45" s="1"/>
  <c r="U76" i="45"/>
  <c r="S177" i="45"/>
  <c r="T177" i="45" s="1"/>
  <c r="S68" i="45"/>
  <c r="T68" i="45" s="1"/>
  <c r="U68" i="45"/>
  <c r="S164" i="45"/>
  <c r="T164" i="45" s="1"/>
  <c r="U53" i="45"/>
  <c r="S53" i="45"/>
  <c r="T53" i="45" s="1"/>
  <c r="Q156" i="45"/>
  <c r="R156" i="45" s="1"/>
  <c r="U102" i="45"/>
  <c r="S102" i="45"/>
  <c r="T102" i="45" s="1"/>
  <c r="S42" i="45"/>
  <c r="T42" i="45" s="1"/>
  <c r="U42" i="45"/>
  <c r="U45" i="45"/>
  <c r="S45" i="45"/>
  <c r="T45" i="45" s="1"/>
  <c r="S106" i="45"/>
  <c r="T106" i="45" s="1"/>
  <c r="Q133" i="45"/>
  <c r="R133" i="45" s="1"/>
  <c r="S88" i="45"/>
  <c r="T88" i="45" s="1"/>
  <c r="S174" i="45"/>
  <c r="T174" i="45" s="1"/>
  <c r="S84" i="45"/>
  <c r="T84" i="45" s="1"/>
  <c r="U84" i="45"/>
  <c r="R185" i="45"/>
  <c r="R179" i="44"/>
  <c r="S179" i="44" s="1"/>
  <c r="T179" i="44" s="1"/>
  <c r="R33" i="44"/>
  <c r="U33" i="44" s="1"/>
  <c r="S23" i="44"/>
  <c r="T23" i="44" s="1"/>
  <c r="U25" i="44"/>
  <c r="S191" i="44"/>
  <c r="T191" i="44" s="1"/>
  <c r="R36" i="44"/>
  <c r="U36" i="44" s="1"/>
  <c r="S92" i="44"/>
  <c r="T92" i="44" s="1"/>
  <c r="U31" i="44"/>
  <c r="U50" i="44"/>
  <c r="S50" i="44"/>
  <c r="T50" i="44" s="1"/>
  <c r="R88" i="44"/>
  <c r="S88" i="44" s="1"/>
  <c r="T88" i="44" s="1"/>
  <c r="R42" i="44"/>
  <c r="U42" i="44" s="1"/>
  <c r="S102" i="44"/>
  <c r="T102" i="44" s="1"/>
  <c r="Q160" i="44"/>
  <c r="R160" i="44" s="1"/>
  <c r="U160" i="44" s="1"/>
  <c r="S53" i="44"/>
  <c r="T53" i="44" s="1"/>
  <c r="Q148" i="44"/>
  <c r="R148" i="44" s="1"/>
  <c r="Q162" i="44"/>
  <c r="R162" i="44" s="1"/>
  <c r="U162" i="44" s="1"/>
  <c r="Q135" i="44"/>
  <c r="R135" i="44" s="1"/>
  <c r="U135" i="44" s="1"/>
  <c r="S21" i="44"/>
  <c r="T21" i="44" s="1"/>
  <c r="R142" i="44"/>
  <c r="U142" i="44" s="1"/>
  <c r="Q131" i="44"/>
  <c r="R131" i="44" s="1"/>
  <c r="S131" i="44" s="1"/>
  <c r="T131" i="44" s="1"/>
  <c r="U68" i="44"/>
  <c r="S68" i="44"/>
  <c r="T68" i="44" s="1"/>
  <c r="U45" i="44"/>
  <c r="S45" i="44"/>
  <c r="T45" i="44" s="1"/>
  <c r="U150" i="44"/>
  <c r="S150" i="44"/>
  <c r="T150" i="44" s="1"/>
  <c r="U168" i="44"/>
  <c r="S168" i="44"/>
  <c r="T168" i="44" s="1"/>
  <c r="U108" i="44"/>
  <c r="S108" i="44"/>
  <c r="T108" i="44" s="1"/>
  <c r="R174" i="44"/>
  <c r="U72" i="44"/>
  <c r="S72" i="44"/>
  <c r="T72" i="44" s="1"/>
  <c r="U84" i="44"/>
  <c r="S84" i="44"/>
  <c r="T84" i="44" s="1"/>
  <c r="U74" i="44"/>
  <c r="S74" i="44"/>
  <c r="T74" i="44" s="1"/>
  <c r="U106" i="44"/>
  <c r="S106" i="44"/>
  <c r="T106" i="44" s="1"/>
  <c r="U55" i="44"/>
  <c r="S55" i="44"/>
  <c r="T55" i="44" s="1"/>
  <c r="U140" i="44"/>
  <c r="S140" i="44"/>
  <c r="T140" i="44" s="1"/>
  <c r="U166" i="44"/>
  <c r="S166" i="44"/>
  <c r="T166" i="44" s="1"/>
  <c r="U61" i="44"/>
  <c r="S61" i="44"/>
  <c r="T61" i="44" s="1"/>
  <c r="U119" i="44"/>
  <c r="S119" i="44"/>
  <c r="T119" i="44" s="1"/>
  <c r="U104" i="44"/>
  <c r="S104" i="44"/>
  <c r="T104" i="44" s="1"/>
  <c r="S111" i="44"/>
  <c r="T111" i="44" s="1"/>
  <c r="S113" i="44"/>
  <c r="T113" i="44" s="1"/>
  <c r="U154" i="44"/>
  <c r="S154" i="44"/>
  <c r="T154" i="44" s="1"/>
  <c r="U57" i="44"/>
  <c r="S57" i="44"/>
  <c r="T57" i="44" s="1"/>
  <c r="S76" i="44"/>
  <c r="T76" i="44" s="1"/>
  <c r="V27" i="44"/>
  <c r="U146" i="44"/>
  <c r="S146" i="44"/>
  <c r="T146" i="44" s="1"/>
  <c r="U121" i="44"/>
  <c r="S121" i="44"/>
  <c r="T121" i="44" s="1"/>
  <c r="U59" i="44"/>
  <c r="S59" i="44"/>
  <c r="T59" i="44" s="1"/>
  <c r="U115" i="44"/>
  <c r="S115" i="44"/>
  <c r="T115" i="44" s="1"/>
  <c r="U86" i="44"/>
  <c r="S86" i="44"/>
  <c r="T86" i="44" s="1"/>
  <c r="S100" i="44"/>
  <c r="T100" i="44" s="1"/>
  <c r="S27" i="44"/>
  <c r="T27" i="44" s="1"/>
  <c r="U80" i="44"/>
  <c r="S80" i="44"/>
  <c r="T80" i="44" s="1"/>
  <c r="U193" i="44"/>
  <c r="S193" i="44"/>
  <c r="T193" i="44" s="1"/>
  <c r="U78" i="44"/>
  <c r="S78" i="44"/>
  <c r="T78" i="44" s="1"/>
  <c r="U70" i="44"/>
  <c r="S70" i="44"/>
  <c r="T70" i="44" s="1"/>
  <c r="U177" i="44"/>
  <c r="S177" i="44"/>
  <c r="T177" i="44" s="1"/>
  <c r="U82" i="44"/>
  <c r="S82" i="44"/>
  <c r="T82" i="44" s="1"/>
  <c r="U152" i="44"/>
  <c r="S152" i="44"/>
  <c r="T152" i="44" s="1"/>
  <c r="U129" i="44"/>
  <c r="S129" i="44"/>
  <c r="T129" i="44" s="1"/>
  <c r="S39" i="44"/>
  <c r="T39" i="44" s="1"/>
  <c r="S183" i="44"/>
  <c r="T183" i="44" s="1"/>
  <c r="V63" i="44"/>
  <c r="R63" i="44"/>
  <c r="Q156" i="44"/>
  <c r="R156" i="44" s="1"/>
  <c r="R47" i="44"/>
  <c r="Q127" i="44"/>
  <c r="R127" i="44" s="1"/>
  <c r="R96" i="44"/>
  <c r="R170" i="44"/>
  <c r="V156" i="44"/>
  <c r="Q164" i="44"/>
  <c r="R164" i="44" s="1"/>
  <c r="Q138" i="44"/>
  <c r="R138" i="44" s="1"/>
  <c r="R185" i="44"/>
  <c r="R188" i="44"/>
  <c r="Q133" i="44"/>
  <c r="R133" i="44" s="1"/>
  <c r="R66" i="44"/>
  <c r="S180" i="6"/>
  <c r="T180" i="6" s="1"/>
  <c r="S143" i="6"/>
  <c r="T143" i="6" s="1"/>
  <c r="S175" i="6"/>
  <c r="T175" i="6" s="1"/>
  <c r="S189" i="6"/>
  <c r="T189" i="6" s="1"/>
  <c r="U171" i="6"/>
  <c r="S37" i="6"/>
  <c r="T37" i="6" s="1"/>
  <c r="S43" i="6"/>
  <c r="T43" i="6" s="1"/>
  <c r="U39" i="45" l="1"/>
  <c r="S39" i="45"/>
  <c r="T39" i="45" s="1"/>
  <c r="F20" i="46"/>
  <c r="S135" i="45"/>
  <c r="T135" i="45" s="1"/>
  <c r="U129" i="45"/>
  <c r="S170" i="45"/>
  <c r="T170" i="45" s="1"/>
  <c r="S138" i="45"/>
  <c r="T138" i="45" s="1"/>
  <c r="S96" i="45"/>
  <c r="T96" i="45" s="1"/>
  <c r="U188" i="45"/>
  <c r="S188" i="45"/>
  <c r="T188" i="45" s="1"/>
  <c r="U148" i="45"/>
  <c r="S148" i="45"/>
  <c r="T148" i="45" s="1"/>
  <c r="U142" i="45"/>
  <c r="S142" i="45"/>
  <c r="T142" i="45" s="1"/>
  <c r="U66" i="45"/>
  <c r="S66" i="45"/>
  <c r="T66" i="45" s="1"/>
  <c r="U63" i="45"/>
  <c r="S63" i="45"/>
  <c r="T63" i="45" s="1"/>
  <c r="U179" i="45"/>
  <c r="S179" i="45"/>
  <c r="T179" i="45" s="1"/>
  <c r="U47" i="45"/>
  <c r="S47" i="45"/>
  <c r="T47" i="45" s="1"/>
  <c r="U185" i="45"/>
  <c r="S185" i="45"/>
  <c r="T185" i="45" s="1"/>
  <c r="U133" i="45"/>
  <c r="S133" i="45"/>
  <c r="T133" i="45" s="1"/>
  <c r="U156" i="45"/>
  <c r="S156" i="45"/>
  <c r="T156" i="45" s="1"/>
  <c r="U179" i="44"/>
  <c r="S33" i="44"/>
  <c r="T33" i="44" s="1"/>
  <c r="S42" i="44"/>
  <c r="T42" i="44" s="1"/>
  <c r="S160" i="44"/>
  <c r="T160" i="44" s="1"/>
  <c r="S36" i="44"/>
  <c r="T36" i="44" s="1"/>
  <c r="T195" i="44" s="1"/>
  <c r="U88" i="44"/>
  <c r="S135" i="44"/>
  <c r="T135" i="44" s="1"/>
  <c r="U131" i="44"/>
  <c r="S142" i="44"/>
  <c r="T142" i="44" s="1"/>
  <c r="V195" i="44"/>
  <c r="V196" i="44" s="1"/>
  <c r="V197" i="44" s="1"/>
  <c r="V198" i="44" s="1"/>
  <c r="S162" i="44"/>
  <c r="T162" i="44" s="1"/>
  <c r="U148" i="44"/>
  <c r="S148" i="44"/>
  <c r="T148" i="44" s="1"/>
  <c r="U66" i="44"/>
  <c r="S66" i="44"/>
  <c r="T66" i="44" s="1"/>
  <c r="U47" i="44"/>
  <c r="S47" i="44"/>
  <c r="T47" i="44" s="1"/>
  <c r="U133" i="44"/>
  <c r="S133" i="44"/>
  <c r="T133" i="44" s="1"/>
  <c r="U188" i="44"/>
  <c r="S188" i="44"/>
  <c r="T188" i="44" s="1"/>
  <c r="U164" i="44"/>
  <c r="S164" i="44"/>
  <c r="T164" i="44" s="1"/>
  <c r="U174" i="44"/>
  <c r="S174" i="44"/>
  <c r="T174" i="44" s="1"/>
  <c r="U96" i="44"/>
  <c r="S96" i="44"/>
  <c r="T96" i="44" s="1"/>
  <c r="U127" i="44"/>
  <c r="S127" i="44"/>
  <c r="T127" i="44" s="1"/>
  <c r="Y20" i="44" s="1"/>
  <c r="U63" i="44"/>
  <c r="S63" i="44"/>
  <c r="T63" i="44" s="1"/>
  <c r="U185" i="44"/>
  <c r="S185" i="44"/>
  <c r="T185" i="44" s="1"/>
  <c r="U138" i="44"/>
  <c r="S138" i="44"/>
  <c r="T138" i="44" s="1"/>
  <c r="U156" i="44"/>
  <c r="S156" i="44"/>
  <c r="T156" i="44" s="1"/>
  <c r="U170" i="44"/>
  <c r="S170" i="44"/>
  <c r="T170" i="44" s="1"/>
  <c r="G20" i="46" l="1"/>
  <c r="U195" i="45"/>
  <c r="U196" i="45" s="1"/>
  <c r="T195" i="45"/>
  <c r="T196" i="45" s="1"/>
  <c r="T197" i="45" s="1"/>
  <c r="T198" i="45" s="1"/>
  <c r="U195" i="44"/>
  <c r="U196" i="44" s="1"/>
  <c r="U197" i="44" s="1"/>
  <c r="U198" i="44" s="1"/>
  <c r="O8" i="44" s="1"/>
  <c r="Z20" i="44" l="1"/>
  <c r="T196" i="44"/>
  <c r="T197" i="44" s="1"/>
  <c r="T198" i="44" s="1"/>
  <c r="Q78" i="6" l="1"/>
  <c r="R78" i="6" s="1"/>
  <c r="U77" i="6" s="1"/>
  <c r="O78" i="6"/>
  <c r="I77" i="6"/>
  <c r="I78" i="6" s="1"/>
  <c r="F77" i="6"/>
  <c r="F78" i="6" s="1"/>
  <c r="R77" i="6" l="1"/>
  <c r="S77" i="6" s="1"/>
  <c r="T77" i="6" s="1"/>
  <c r="Q91" i="6" l="1"/>
  <c r="O91" i="6"/>
  <c r="Q90" i="6"/>
  <c r="O90" i="6"/>
  <c r="I90" i="6"/>
  <c r="F90" i="6"/>
  <c r="Q110" i="6"/>
  <c r="R110" i="6" s="1"/>
  <c r="U109" i="6" s="1"/>
  <c r="O110" i="6"/>
  <c r="I110" i="6"/>
  <c r="F110" i="6"/>
  <c r="Q108" i="6"/>
  <c r="R108" i="6" s="1"/>
  <c r="U107" i="6" s="1"/>
  <c r="O108" i="6"/>
  <c r="I108" i="6"/>
  <c r="F108" i="6"/>
  <c r="Q106" i="6"/>
  <c r="R106" i="6" s="1"/>
  <c r="U105" i="6" s="1"/>
  <c r="O106" i="6"/>
  <c r="I106" i="6"/>
  <c r="F106" i="6"/>
  <c r="Q104" i="6"/>
  <c r="R104" i="6" s="1"/>
  <c r="O104" i="6"/>
  <c r="I104" i="6"/>
  <c r="F104" i="6"/>
  <c r="Q102" i="6"/>
  <c r="R102" i="6" s="1"/>
  <c r="O102" i="6"/>
  <c r="R101" i="6"/>
  <c r="Q100" i="6"/>
  <c r="O100" i="6"/>
  <c r="Q99" i="6"/>
  <c r="O99" i="6"/>
  <c r="Q98" i="6"/>
  <c r="U97" i="6" s="1"/>
  <c r="O98" i="6"/>
  <c r="I98" i="6"/>
  <c r="F97" i="6"/>
  <c r="F98" i="6" s="1"/>
  <c r="F95" i="6"/>
  <c r="F96" i="6" s="1"/>
  <c r="R95" i="6" s="1"/>
  <c r="S95" i="6" s="1"/>
  <c r="E95" i="6"/>
  <c r="I94" i="6"/>
  <c r="F93" i="6"/>
  <c r="F94" i="6" s="1"/>
  <c r="U92" i="6"/>
  <c r="T95" i="6" l="1"/>
  <c r="R89" i="6"/>
  <c r="R97" i="6"/>
  <c r="R107" i="6"/>
  <c r="S107" i="6" s="1"/>
  <c r="T107" i="6" s="1"/>
  <c r="R90" i="6"/>
  <c r="S89" i="6" s="1"/>
  <c r="T89" i="6" s="1"/>
  <c r="R109" i="6"/>
  <c r="S109" i="6" s="1"/>
  <c r="T109" i="6" s="1"/>
  <c r="R103" i="6"/>
  <c r="S103" i="6" s="1"/>
  <c r="T103" i="6" s="1"/>
  <c r="U103" i="6"/>
  <c r="S101" i="6"/>
  <c r="T101" i="6" s="1"/>
  <c r="U101" i="6"/>
  <c r="R98" i="6"/>
  <c r="S97" i="6" s="1"/>
  <c r="T97" i="6" s="1"/>
  <c r="R93" i="6"/>
  <c r="S93" i="6" s="1"/>
  <c r="T93" i="6" s="1"/>
  <c r="R105" i="6"/>
  <c r="S105" i="6" s="1"/>
  <c r="T105" i="6" s="1"/>
  <c r="Q72" i="6" l="1"/>
  <c r="R72" i="6" s="1"/>
  <c r="U71" i="6" s="1"/>
  <c r="O72" i="6"/>
  <c r="I71" i="6"/>
  <c r="I72" i="6" s="1"/>
  <c r="F71" i="6"/>
  <c r="F72" i="6" s="1"/>
  <c r="Y198" i="6"/>
  <c r="Y199" i="6"/>
  <c r="Y200" i="6"/>
  <c r="Y201" i="6"/>
  <c r="Y197" i="6"/>
  <c r="Q55" i="6"/>
  <c r="R55" i="6" s="1"/>
  <c r="U54" i="6" s="1"/>
  <c r="O55" i="6"/>
  <c r="I55" i="6"/>
  <c r="F55" i="6"/>
  <c r="R71" i="6" l="1"/>
  <c r="S71" i="6" s="1"/>
  <c r="T71" i="6" s="1"/>
  <c r="R54" i="6"/>
  <c r="S54" i="6" s="1"/>
  <c r="T54" i="6" s="1"/>
  <c r="I27" i="6"/>
  <c r="F27" i="6"/>
  <c r="O84" i="6"/>
  <c r="Q84" i="6"/>
  <c r="R84" i="6" s="1"/>
  <c r="I83" i="6"/>
  <c r="I84" i="6" s="1"/>
  <c r="F83" i="6"/>
  <c r="F84" i="6" s="1"/>
  <c r="Z40" i="6"/>
  <c r="Z36" i="6"/>
  <c r="Z35" i="6"/>
  <c r="Q76" i="6"/>
  <c r="R76" i="6" s="1"/>
  <c r="U75" i="6" s="1"/>
  <c r="O76" i="6"/>
  <c r="I75" i="6"/>
  <c r="I76" i="6" s="1"/>
  <c r="F75" i="6"/>
  <c r="F76" i="6" s="1"/>
  <c r="Q74" i="6"/>
  <c r="R74" i="6" s="1"/>
  <c r="U73" i="6" s="1"/>
  <c r="O74" i="6"/>
  <c r="I73" i="6"/>
  <c r="I74" i="6" s="1"/>
  <c r="F73" i="6"/>
  <c r="F74" i="6" s="1"/>
  <c r="P47" i="6"/>
  <c r="Q47" i="6" s="1"/>
  <c r="R47" i="6" s="1"/>
  <c r="O47" i="6"/>
  <c r="Q42" i="6"/>
  <c r="Q41" i="6"/>
  <c r="O41" i="6"/>
  <c r="I40" i="6"/>
  <c r="I41" i="6" s="1"/>
  <c r="F40" i="6"/>
  <c r="F41" i="6" s="1"/>
  <c r="O42" i="6"/>
  <c r="Q36" i="6"/>
  <c r="Q35" i="6"/>
  <c r="O35" i="6"/>
  <c r="I34" i="6"/>
  <c r="I35" i="6" s="1"/>
  <c r="F34" i="6"/>
  <c r="F35" i="6" s="1"/>
  <c r="O36" i="6"/>
  <c r="R26" i="6" l="1"/>
  <c r="S26" i="6" s="1"/>
  <c r="T26" i="6" s="1"/>
  <c r="R83" i="6"/>
  <c r="S83" i="6" s="1"/>
  <c r="T83" i="6" s="1"/>
  <c r="U83" i="6"/>
  <c r="R75" i="6"/>
  <c r="S75" i="6" s="1"/>
  <c r="T75" i="6" s="1"/>
  <c r="R73" i="6"/>
  <c r="S73" i="6" s="1"/>
  <c r="T73" i="6" s="1"/>
  <c r="R41" i="6"/>
  <c r="U40" i="6" s="1"/>
  <c r="R40" i="6"/>
  <c r="S46" i="6"/>
  <c r="T46" i="6" s="1"/>
  <c r="U46" i="6"/>
  <c r="R35" i="6"/>
  <c r="U34" i="6" s="1"/>
  <c r="R34" i="6"/>
  <c r="S40" i="6" l="1"/>
  <c r="T40" i="6" s="1"/>
  <c r="S34" i="6"/>
  <c r="T34" i="6" s="1"/>
  <c r="Q52" i="6"/>
  <c r="R52" i="6" s="1"/>
  <c r="U51" i="6" s="1"/>
  <c r="O52" i="6"/>
  <c r="F52" i="6"/>
  <c r="I51" i="6"/>
  <c r="I52" i="6" s="1"/>
  <c r="R51" i="6" l="1"/>
  <c r="S51" i="6" s="1"/>
  <c r="T51" i="6" s="1"/>
  <c r="Q70" i="6" l="1"/>
  <c r="R70" i="6" s="1"/>
  <c r="U69" i="6" s="1"/>
  <c r="O70" i="6"/>
  <c r="I69" i="6"/>
  <c r="I70" i="6" s="1"/>
  <c r="F69" i="6"/>
  <c r="F70" i="6" s="1"/>
  <c r="N68" i="6"/>
  <c r="Q68" i="6" s="1"/>
  <c r="R68" i="6" s="1"/>
  <c r="I67" i="6"/>
  <c r="I68" i="6" s="1"/>
  <c r="F67" i="6"/>
  <c r="F68" i="6" s="1"/>
  <c r="P66" i="6"/>
  <c r="N66" i="6"/>
  <c r="O66" i="6" s="1"/>
  <c r="P65" i="6"/>
  <c r="Q65" i="6" s="1"/>
  <c r="O65" i="6"/>
  <c r="I64" i="6"/>
  <c r="I65" i="6" s="1"/>
  <c r="F64" i="6"/>
  <c r="F65" i="6" s="1"/>
  <c r="Q59" i="6"/>
  <c r="R59" i="6" s="1"/>
  <c r="U58" i="6" s="1"/>
  <c r="O59" i="6"/>
  <c r="I59" i="6"/>
  <c r="F59" i="6"/>
  <c r="O68" i="6" l="1"/>
  <c r="R58" i="6"/>
  <c r="S58" i="6" s="1"/>
  <c r="T58" i="6" s="1"/>
  <c r="U67" i="6"/>
  <c r="R64" i="6"/>
  <c r="R67" i="6"/>
  <c r="S67" i="6" s="1"/>
  <c r="T67" i="6" s="1"/>
  <c r="Q66" i="6"/>
  <c r="R65" i="6" s="1"/>
  <c r="U64" i="6" s="1"/>
  <c r="R69" i="6"/>
  <c r="S69" i="6" s="1"/>
  <c r="T69" i="6" s="1"/>
  <c r="Q50" i="6"/>
  <c r="O50" i="6"/>
  <c r="Q49" i="6"/>
  <c r="O49" i="6"/>
  <c r="I48" i="6"/>
  <c r="I49" i="6" s="1"/>
  <c r="F48" i="6"/>
  <c r="F49" i="6" s="1"/>
  <c r="Q31" i="6"/>
  <c r="O31" i="6"/>
  <c r="Q30" i="6"/>
  <c r="O30" i="6"/>
  <c r="Q29" i="6"/>
  <c r="O29" i="6"/>
  <c r="I29" i="6"/>
  <c r="F29" i="6"/>
  <c r="I33" i="6"/>
  <c r="F33" i="6"/>
  <c r="I25" i="6"/>
  <c r="F25" i="6"/>
  <c r="S64" i="6" l="1"/>
  <c r="T64" i="6" s="1"/>
  <c r="R29" i="6"/>
  <c r="U28" i="6" s="1"/>
  <c r="R49" i="6"/>
  <c r="U48" i="6" s="1"/>
  <c r="R24" i="6"/>
  <c r="S24" i="6" s="1"/>
  <c r="T24" i="6" s="1"/>
  <c r="R28" i="6"/>
  <c r="R48" i="6"/>
  <c r="R32" i="6"/>
  <c r="S32" i="6" s="1"/>
  <c r="T32" i="6" s="1"/>
  <c r="S48" i="6" l="1"/>
  <c r="T48" i="6" s="1"/>
  <c r="S28" i="6"/>
  <c r="T28" i="6" s="1"/>
  <c r="Y29" i="6" l="1"/>
  <c r="U14" i="6" l="1"/>
  <c r="F150" i="6" l="1"/>
  <c r="I150" i="6"/>
  <c r="I140" i="6"/>
  <c r="F140" i="6"/>
  <c r="I137" i="6"/>
  <c r="F137" i="6"/>
  <c r="R136" i="6" s="1"/>
  <c r="S136" i="6" s="1"/>
  <c r="T136" i="6" s="1"/>
  <c r="I166" i="6"/>
  <c r="I162" i="6"/>
  <c r="F135" i="6"/>
  <c r="F166" i="6"/>
  <c r="R165" i="6" s="1"/>
  <c r="S165" i="6" s="1"/>
  <c r="T165" i="6" s="1"/>
  <c r="T196" i="6" s="1"/>
  <c r="F133" i="6"/>
  <c r="I158" i="6"/>
  <c r="F158" i="6"/>
  <c r="I133" i="6"/>
  <c r="I129" i="6"/>
  <c r="F129" i="6"/>
  <c r="R128" i="6" s="1"/>
  <c r="S128" i="6" s="1"/>
  <c r="T128" i="6" s="1"/>
  <c r="I131" i="6"/>
  <c r="I135" i="6"/>
  <c r="F131" i="6"/>
  <c r="F162" i="6"/>
  <c r="R161" i="6" s="1"/>
  <c r="S161" i="6" s="1"/>
  <c r="T161" i="6" s="1"/>
  <c r="F164" i="6"/>
  <c r="I164" i="6"/>
  <c r="U196" i="6"/>
  <c r="R139" i="6" l="1"/>
  <c r="S139" i="6" s="1"/>
  <c r="T139" i="6" s="1"/>
  <c r="R149" i="6"/>
  <c r="S149" i="6" s="1"/>
  <c r="T149" i="6" s="1"/>
  <c r="R157" i="6"/>
  <c r="S157" i="6" s="1"/>
  <c r="T157" i="6" s="1"/>
  <c r="R134" i="6"/>
  <c r="S134" i="6" s="1"/>
  <c r="T134" i="6" s="1"/>
  <c r="R132" i="6"/>
  <c r="S132" i="6" s="1"/>
  <c r="T132" i="6" s="1"/>
  <c r="R163" i="6"/>
  <c r="S163" i="6" s="1"/>
  <c r="T163" i="6" s="1"/>
  <c r="R130" i="6"/>
  <c r="S130" i="6" s="1"/>
  <c r="T130" i="6" s="1"/>
  <c r="A41" i="12"/>
  <c r="D20" i="12" l="1"/>
  <c r="E20" i="12"/>
  <c r="F20" i="12"/>
  <c r="AC6" i="6" l="1"/>
  <c r="A23" i="12" l="1"/>
  <c r="A24" i="12" s="1"/>
  <c r="A25" i="12" s="1"/>
  <c r="A26" i="12" s="1"/>
  <c r="I17" i="15" l="1"/>
  <c r="F22" i="12" l="1"/>
  <c r="F20" i="15"/>
  <c r="G16" i="15"/>
  <c r="G15" i="15"/>
  <c r="B3" i="15"/>
  <c r="C22" i="12"/>
  <c r="A11" i="12"/>
  <c r="H1" i="12"/>
  <c r="A1" i="15" s="1"/>
  <c r="H66" i="12"/>
  <c r="H63" i="12"/>
  <c r="F47" i="12"/>
  <c r="F46" i="12"/>
  <c r="F44" i="12"/>
  <c r="H33" i="12"/>
  <c r="H32" i="12"/>
  <c r="H31" i="12"/>
  <c r="H30" i="12"/>
  <c r="H29" i="12"/>
  <c r="H28" i="12"/>
  <c r="H27" i="12"/>
  <c r="H26" i="12"/>
  <c r="H25" i="12"/>
  <c r="H24" i="12"/>
  <c r="A28" i="12"/>
  <c r="A29" i="12" s="1"/>
  <c r="A30" i="12" s="1"/>
  <c r="A31" i="12" s="1"/>
  <c r="A32" i="12" s="1"/>
  <c r="A33" i="12" s="1"/>
  <c r="G20" i="12"/>
  <c r="G35" i="12" s="1"/>
  <c r="G39" i="12" s="1"/>
  <c r="H19" i="12"/>
  <c r="A19" i="12"/>
  <c r="H18" i="12"/>
  <c r="H20" i="12" l="1"/>
  <c r="F34" i="12"/>
  <c r="F35" i="12" l="1"/>
  <c r="F39" i="12" l="1"/>
  <c r="F48" i="12" s="1"/>
  <c r="F53" i="12" s="1"/>
  <c r="F55" i="12" s="1"/>
  <c r="F56" i="12" s="1"/>
  <c r="F58" i="12" s="1"/>
  <c r="F59" i="12" s="1"/>
  <c r="F67" i="12" s="1"/>
  <c r="H23" i="12"/>
  <c r="F42" i="12" l="1"/>
  <c r="Y6" i="6"/>
  <c r="Z6" i="6"/>
  <c r="AA6" i="6"/>
  <c r="AB6" i="6"/>
  <c r="AD6" i="6"/>
  <c r="AE6" i="6"/>
  <c r="AF6" i="6"/>
  <c r="AG6" i="6"/>
  <c r="AH6" i="6"/>
  <c r="AI6" i="6"/>
  <c r="AC20" i="6" l="1"/>
  <c r="Z20" i="6"/>
  <c r="AC19" i="6"/>
  <c r="Z19" i="6"/>
  <c r="Z16" i="6"/>
  <c r="AE16" i="6" s="1"/>
  <c r="U197" i="6" l="1"/>
  <c r="U198" i="6" s="1"/>
  <c r="U199" i="6" l="1"/>
  <c r="U200" i="6" s="1"/>
  <c r="U202" i="6" s="1"/>
  <c r="U203" i="6" s="1"/>
  <c r="E22" i="12" s="1"/>
  <c r="E34" i="12" s="1"/>
  <c r="E35" i="12" s="1"/>
  <c r="E37" i="12" l="1"/>
  <c r="E38" i="12" s="1"/>
  <c r="E39" i="12" s="1"/>
  <c r="T197" i="6"/>
  <c r="T198" i="6" s="1"/>
  <c r="E41" i="12" l="1"/>
  <c r="T199" i="6"/>
  <c r="T200" i="6" s="1"/>
  <c r="D22" i="12" s="1"/>
  <c r="D34" i="12" l="1"/>
  <c r="E42" i="12"/>
  <c r="E47" i="12"/>
  <c r="E48" i="12" s="1"/>
  <c r="E53" i="12" s="1"/>
  <c r="E55" i="12" s="1"/>
  <c r="E56" i="12" s="1"/>
  <c r="E58" i="12" s="1"/>
  <c r="E59" i="12" s="1"/>
  <c r="E67" i="12" s="1"/>
  <c r="E43" i="12"/>
  <c r="T202" i="6"/>
  <c r="T203" i="6" s="1"/>
  <c r="D35" i="12" l="1"/>
  <c r="H22" i="12"/>
  <c r="H34" i="12" s="1"/>
  <c r="E44" i="12"/>
  <c r="E45" i="12"/>
  <c r="E46" i="12" s="1"/>
  <c r="P9" i="6"/>
  <c r="H35" i="12" l="1"/>
  <c r="G64" i="12"/>
  <c r="H64" i="12" s="1"/>
  <c r="D37" i="12"/>
  <c r="D38" i="12" s="1"/>
  <c r="H62" i="12" l="1"/>
  <c r="H37" i="12"/>
  <c r="G7" i="12" s="1"/>
  <c r="G65" i="12"/>
  <c r="H65" i="12" s="1"/>
  <c r="D39" i="12"/>
  <c r="H38" i="12"/>
  <c r="G45" i="12" l="1"/>
  <c r="D41" i="12"/>
  <c r="H39" i="12"/>
  <c r="D42" i="12" l="1"/>
  <c r="H41" i="12"/>
  <c r="G46" i="12"/>
  <c r="G47" i="12"/>
  <c r="G48" i="12" s="1"/>
  <c r="H45" i="12"/>
  <c r="D43" i="12" l="1"/>
  <c r="D44" i="12" s="1"/>
  <c r="H42" i="12"/>
  <c r="H44" i="12" l="1"/>
  <c r="D48" i="12"/>
  <c r="D46" i="12"/>
  <c r="H46" i="12" s="1"/>
  <c r="D47" i="12"/>
  <c r="H47" i="12" s="1"/>
  <c r="H43" i="12"/>
  <c r="H48" i="12" l="1"/>
  <c r="G51" i="12"/>
  <c r="H51" i="12" s="1"/>
  <c r="G50" i="12"/>
  <c r="D53" i="12"/>
  <c r="G52" i="12" l="1"/>
  <c r="H50" i="12"/>
  <c r="D55" i="12"/>
  <c r="D56" i="12" l="1"/>
  <c r="G53" i="12"/>
  <c r="H52" i="12"/>
  <c r="G55" i="12" l="1"/>
  <c r="H53" i="12"/>
  <c r="D58" i="12"/>
  <c r="D59" i="12" l="1"/>
  <c r="H58" i="12"/>
  <c r="G56" i="12"/>
  <c r="H55" i="12"/>
  <c r="G59" i="12" l="1"/>
  <c r="G67" i="12" s="1"/>
  <c r="H56" i="12"/>
  <c r="D67" i="12"/>
  <c r="I67" i="12" l="1"/>
  <c r="H59" i="12"/>
  <c r="H67" i="12" s="1"/>
  <c r="G5" i="12" s="1"/>
  <c r="A43" i="12"/>
  <c r="A45" i="12" s="1"/>
  <c r="A50" i="12"/>
  <c r="A51" i="12" s="1"/>
  <c r="A55" i="12" s="1"/>
  <c r="A62" i="12" s="1"/>
  <c r="A64" i="12" s="1"/>
</calcChain>
</file>

<file path=xl/sharedStrings.xml><?xml version="1.0" encoding="utf-8"?>
<sst xmlns="http://schemas.openxmlformats.org/spreadsheetml/2006/main" count="1501" uniqueCount="505">
  <si>
    <t>Բ Ա Ց Ա Տ Ր Ա Գ Ի Ր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</si>
  <si>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</si>
  <si>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</si>
  <si>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</si>
  <si>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</si>
  <si>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</si>
  <si>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</si>
  <si>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</si>
  <si>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</si>
  <si>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</si>
  <si>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</si>
  <si>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</si>
  <si>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</si>
  <si>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</si>
  <si>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</si>
  <si>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</si>
  <si>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</si>
  <si>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</si>
  <si>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</si>
  <si>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 xml:space="preserve"> </t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</si>
  <si>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</si>
  <si>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</si>
  <si>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</si>
  <si>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</si>
  <si>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</si>
  <si>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</si>
  <si>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</si>
  <si>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</si>
  <si>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</si>
  <si>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</si>
  <si>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</si>
  <si>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</si>
  <si>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</si>
  <si>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</si>
  <si>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</si>
  <si>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</si>
  <si>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</si>
  <si>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</si>
  <si>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</si>
  <si>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</si>
  <si>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</si>
  <si>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</si>
  <si>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</si>
  <si>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</si>
  <si>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</si>
  <si>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</si>
  <si>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</si>
  <si>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</si>
  <si>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</si>
  <si>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</si>
  <si>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</si>
  <si>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</si>
  <si>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</si>
  <si>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</si>
  <si>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</si>
  <si>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</si>
  <si>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</si>
  <si>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</si>
  <si>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</si>
  <si>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</si>
  <si>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</si>
  <si>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</si>
  <si>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</si>
  <si>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</si>
  <si>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</si>
  <si>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</si>
  <si>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</si>
  <si>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</si>
  <si>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</si>
  <si>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</si>
  <si>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</si>
  <si>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</si>
  <si>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</si>
  <si>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</si>
  <si>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</si>
  <si>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</si>
  <si>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</si>
  <si>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</si>
  <si>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</si>
  <si>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</si>
  <si>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</si>
  <si>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</si>
  <si>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</si>
  <si>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</si>
  <si>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</si>
  <si>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</si>
  <si>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</si>
  <si>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</si>
  <si>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</si>
  <si>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</si>
  <si>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</si>
  <si>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</si>
  <si>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</si>
  <si>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</si>
  <si>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</si>
  <si>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</si>
  <si>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</si>
  <si>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</si>
  <si>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</si>
  <si>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</si>
  <si>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</si>
  <si>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</si>
  <si>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</si>
  <si>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</si>
  <si>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</si>
  <si>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</si>
  <si>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</si>
  <si>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</si>
  <si>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</si>
  <si>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</si>
  <si>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</si>
  <si>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</si>
  <si>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</si>
  <si>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</si>
  <si>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</si>
  <si>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</si>
  <si>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</si>
  <si>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</si>
  <si>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</si>
  <si>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</si>
  <si>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</si>
  <si>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t>գմ</t>
  </si>
  <si>
    <t>կգ</t>
  </si>
  <si>
    <t>25-392</t>
  </si>
  <si>
    <t>կմ</t>
  </si>
  <si>
    <t>լուծիչ</t>
  </si>
  <si>
    <t>յուղաներկ</t>
  </si>
  <si>
    <t>ԼՆ 6</t>
  </si>
  <si>
    <t>ԼՆ 7</t>
  </si>
  <si>
    <t>Ձմեռային թանկացումներ</t>
  </si>
  <si>
    <t>Փոքր ծավալի աշխատանքներ</t>
  </si>
  <si>
    <t>Շինարարական  աղբի հեռացում</t>
  </si>
  <si>
    <t>Տեխնիկական հսկողություն  (ներառյալ հարկերը)</t>
  </si>
  <si>
    <t xml:space="preserve"> Հեղինակային հսկողություն (ներառյալ հարկերը)</t>
  </si>
  <si>
    <t>Նախագծանախահաշվային աշխատանքների ծախսեր ներառյալ հարկերը</t>
  </si>
  <si>
    <t>15-613</t>
  </si>
  <si>
    <t>22-362</t>
  </si>
  <si>
    <t>22-87</t>
  </si>
  <si>
    <t>հատ</t>
  </si>
  <si>
    <t>ԼՆ 2</t>
  </si>
  <si>
    <t>ԼՆ 3</t>
  </si>
  <si>
    <t>ԼՆ 4</t>
  </si>
  <si>
    <t>ԼՆ 5</t>
  </si>
  <si>
    <t>ԼՆ 8</t>
  </si>
  <si>
    <t>ԼՆ 9</t>
  </si>
  <si>
    <t>ԼՆ 10</t>
  </si>
  <si>
    <t>ԼՆ 11</t>
  </si>
  <si>
    <t>ԼՆ 12</t>
  </si>
  <si>
    <r>
      <t>մ</t>
    </r>
    <r>
      <rPr>
        <vertAlign val="superscript"/>
        <sz val="9"/>
        <rFont val="Sylfaen"/>
        <family val="1"/>
      </rPr>
      <t>3</t>
    </r>
  </si>
  <si>
    <t>6-13</t>
  </si>
  <si>
    <t>բետոն B-12.5</t>
  </si>
  <si>
    <r>
      <t>մ</t>
    </r>
    <r>
      <rPr>
        <vertAlign val="superscript"/>
        <sz val="8"/>
        <rFont val="Sylfaen"/>
        <family val="1"/>
      </rPr>
      <t>3</t>
    </r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</si>
  <si>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</si>
  <si>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</si>
  <si>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</si>
  <si>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9-153</t>
  </si>
  <si>
    <t>Պողպատե խողովակներ</t>
  </si>
  <si>
    <t>էլեկտրոդ</t>
  </si>
  <si>
    <t>շուկա</t>
  </si>
  <si>
    <t>пм</t>
  </si>
  <si>
    <r>
      <t>м</t>
    </r>
    <r>
      <rPr>
        <vertAlign val="superscript"/>
        <sz val="9"/>
        <rFont val="Sylfaen"/>
        <family val="1"/>
      </rPr>
      <t>2</t>
    </r>
  </si>
  <si>
    <t>Продувка газопровода</t>
  </si>
  <si>
    <t>шт</t>
  </si>
  <si>
    <t>кг</t>
  </si>
  <si>
    <r>
      <t>м</t>
    </r>
    <r>
      <rPr>
        <vertAlign val="superscript"/>
        <sz val="9"/>
        <rFont val="Sylfaen"/>
        <family val="1"/>
      </rPr>
      <t>3</t>
    </r>
  </si>
  <si>
    <t>Установка металлических чаш под газопровод</t>
  </si>
  <si>
    <t>Паронит</t>
  </si>
  <si>
    <t>1-962</t>
  </si>
  <si>
    <t>Գլուխ 1.  Տարածքի նախապատրաստում</t>
  </si>
  <si>
    <t>Ընդամենը գլուխ 1:</t>
  </si>
  <si>
    <t>՝</t>
  </si>
  <si>
    <t>Окраска газопровода и стоек антикоррозионной масляной краской 2 раза</t>
  </si>
  <si>
    <t>խողովակ Ø57x3.5մմ</t>
  </si>
  <si>
    <t>պայմ․</t>
  </si>
  <si>
    <t>Монтажные работы</t>
  </si>
  <si>
    <t>22-86</t>
  </si>
  <si>
    <t>տն</t>
  </si>
  <si>
    <t xml:space="preserve"> (մինչև 0.7մ)</t>
  </si>
  <si>
    <t>Бетонный фундамент под опоры из бетона марки B-12.5 (M150) класса</t>
  </si>
  <si>
    <t>Установка металлических стоек d=89x3.5мм</t>
  </si>
  <si>
    <t>13-121 
գ-2</t>
  </si>
  <si>
    <t>Հենասյուների և գազատարի մակերևույթների նախաներկում ГФ -021 2 շերտով</t>
  </si>
  <si>
    <r>
      <t>մ</t>
    </r>
    <r>
      <rPr>
        <vertAlign val="superscript"/>
        <sz val="9"/>
        <rFont val="Sylfaen"/>
        <family val="1"/>
      </rPr>
      <t>2</t>
    </r>
  </si>
  <si>
    <t>Грунтовка газопровода и стоек грунтовкой ГФ – 021 2 раза</t>
  </si>
  <si>
    <t xml:space="preserve">նախաներկ ГФ - 021 </t>
  </si>
  <si>
    <t>Հենասյուների և գազատարի յուղաներկում երկու անգամ</t>
  </si>
  <si>
    <t>Գազատարի փչամաքրում</t>
  </si>
  <si>
    <t>Գազամատակարարում</t>
  </si>
  <si>
    <t xml:space="preserve">Монтаж надземного газопровода с испытанием Ø76x3.5мм 
</t>
  </si>
  <si>
    <t xml:space="preserve">Պարոնիտի տեղադրում </t>
  </si>
  <si>
    <t>1-966</t>
  </si>
  <si>
    <t>Рытье ям вручную для стоек в грунтах IV кат.</t>
  </si>
  <si>
    <t>ц 310-5 տ.մ.կ 29</t>
  </si>
  <si>
    <t xml:space="preserve">Ավելորդ գրունտի բարձում ինքնաթափ, ձեռքով տեղափոխում 5կմ </t>
  </si>
  <si>
    <t xml:space="preserve">Погрузка разработанного грунта вручную в автосамосвалы, перевозка на расстояние 5км </t>
  </si>
  <si>
    <t>тн</t>
  </si>
  <si>
    <t>Բետոնե հիմքեր միաձույլ բետոնից B12.5 (M150) մետաղական հենասյունների համար</t>
  </si>
  <si>
    <t>Установка металлических стоек d=76x3мм</t>
  </si>
  <si>
    <t xml:space="preserve">Պողպատե գազատար խողովակների վերգետնյա տեղադրում փորձարկումով Ø57x3.5մմ
</t>
  </si>
  <si>
    <t>Монтаж фасонных частей (отвод 90°, тройник, переход, заглушка)</t>
  </si>
  <si>
    <t>8-472-6</t>
  </si>
  <si>
    <t>8-471-1</t>
  </si>
  <si>
    <t>պողպատ</t>
  </si>
  <si>
    <t>Հենարաններ</t>
  </si>
  <si>
    <t>Монтаж опор</t>
  </si>
  <si>
    <t>6-83</t>
  </si>
  <si>
    <t>Металл. конструкции под стоек (арматура AIII)</t>
  </si>
  <si>
    <t>Ստուգեց`                                         Ա. Ավետիսյան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</si>
  <si>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01.2025թ.  շինարարական նյութերի, </t>
    </r>
  </si>
  <si>
    <t>Ընդհանուր արժեքը տոկոսային արտահայտությամբ</t>
  </si>
  <si>
    <t>Ստուգեց՝</t>
  </si>
  <si>
    <t xml:space="preserve">  Ա. Ավետիսյան </t>
  </si>
  <si>
    <t>Կազմեց՝                                           Ա. Պետրոսյան</t>
  </si>
  <si>
    <t>Ստուգեց՝                                            Ա. Ավետիսյան</t>
  </si>
  <si>
    <t xml:space="preserve">    Ա. Պետրոսյան    </t>
  </si>
  <si>
    <t>Կազմեց`                                         Ա. Պետրոսյան</t>
  </si>
  <si>
    <t>Հենարանների տեղադրում պողպատե խողովակներից d=133x3.5մմ H= 5.0 (6.0)-         2 հատ</t>
  </si>
  <si>
    <t>22-90</t>
  </si>
  <si>
    <t>Պողպատե գազատար խողովակի                                   d-159x4.5մմ   տեղադրում փորձարկումով</t>
  </si>
  <si>
    <t>d-159x4.5մմ պողպատե խողովակ</t>
  </si>
  <si>
    <t>Ձևավոր մասերի տեղադրում (Խցափակիչ)</t>
  </si>
  <si>
    <t>Խցափակիչ 159x4,5մմ-2 հատ</t>
  </si>
  <si>
    <t>Խցափակիչ 57x3,5մմ-1 հատ</t>
  </si>
  <si>
    <t>Ձևավոր մասերի տեղադրում (անցում)</t>
  </si>
  <si>
    <t>Փոսերի  քանդում IV կարգի գրունտներում ձեռքով</t>
  </si>
  <si>
    <t>1-970</t>
  </si>
  <si>
    <t>Ավելորդ գրունտի հարթեցում տեղում ձեռքով</t>
  </si>
  <si>
    <t>9-131</t>
  </si>
  <si>
    <t>Մետաղական պաշտպանիչ ցանցի կառուցում</t>
  </si>
  <si>
    <t>Պողպատե կոնս.</t>
  </si>
  <si>
    <t>շին. հեղյուս</t>
  </si>
  <si>
    <t>Պողպատե անկյունակ 50x50x5մմ</t>
  </si>
  <si>
    <t>գծ</t>
  </si>
  <si>
    <t>8-52-1</t>
  </si>
  <si>
    <t>Մեկուսիչների  տեղադրում   ШСА-10А</t>
  </si>
  <si>
    <t xml:space="preserve">հատ </t>
  </si>
  <si>
    <t>Մեկուսիչներ</t>
  </si>
  <si>
    <t>Շերտավոր պողպատ (4х80մմ: L=80մմ)</t>
  </si>
  <si>
    <t>Ուղահայաց հողանցում
(էլեկտրոդը անկյունավոր պողպատից 63x63x5մմ)</t>
  </si>
  <si>
    <t>Հորիզոնական հողանցում (4х40մմ շերտապողպատից)</t>
  </si>
  <si>
    <t>Մետաղական պաշտպանիչ ցանցի տեղ 2 կոմպլեկտ h=3.0մ  և h=5.0մ գազատարների համար հողանցումով</t>
  </si>
  <si>
    <t>Рытье ям вручную в грунтах IV категории для металлических стоек</t>
  </si>
  <si>
    <t xml:space="preserve">Разравнивание лишнего грунта на месте </t>
  </si>
  <si>
    <t>Монтаж металлической защитной сети</t>
  </si>
  <si>
    <t>Вертикальное заземление                                                   Металл. Угольник 50x50x5мм</t>
  </si>
  <si>
    <t>Установка изоляторов ШСА-10А</t>
  </si>
  <si>
    <t>Ребристая сталь (4х80мм: L=80м)</t>
  </si>
  <si>
    <t>Вертикальное заземление                                                   Металл. Угольник 63x63x5mm</t>
  </si>
  <si>
    <t xml:space="preserve">Горизонтальное заземление.                                                         Ребристая сталь  4х40мм </t>
  </si>
  <si>
    <t>24-348</t>
  </si>
  <si>
    <t>Խողովակ</t>
  </si>
  <si>
    <t>Շամոտ</t>
  </si>
  <si>
    <t>Պարոնիտ-41 հատ</t>
  </si>
  <si>
    <t>Հենարանների տեղադրում պողպատե խողովակներից d=133x3.5մմ H= 5.0 (6.0)-2 հատ</t>
  </si>
  <si>
    <t>Итого</t>
  </si>
  <si>
    <t>НДС</t>
  </si>
  <si>
    <t>Всего</t>
  </si>
  <si>
    <t>ВСЕГО ПО СМЕТЕ</t>
  </si>
  <si>
    <t xml:space="preserve">Объем-лист смета </t>
  </si>
  <si>
    <t>Защитной металлической сетки 2 комплекта h=3,0м  и h=5.0м с заземленнием.</t>
  </si>
  <si>
    <t>Установка металлических стоек</t>
  </si>
  <si>
    <t>ԾԱՎԱԼԱԹԵՐԹ</t>
  </si>
  <si>
    <t xml:space="preserve">№ п/п
</t>
  </si>
  <si>
    <t>Единица измерения</t>
  </si>
  <si>
    <t>Количество</t>
  </si>
  <si>
    <t>Общая стоимость единицы, тысяча драм</t>
  </si>
  <si>
    <t>Общая стоимость процентами</t>
  </si>
  <si>
    <t xml:space="preserve">Наименование работ и затрат </t>
  </si>
  <si>
    <t>Ծանոթություն</t>
  </si>
  <si>
    <t>Փոսերի քանդում IV կարգի գրունտներում ձեռքով մետաղական հենասյունների համար 0․5x0,5x0,7</t>
  </si>
  <si>
    <t>հատ/կգ</t>
  </si>
  <si>
    <t>2/134,13</t>
  </si>
  <si>
    <t>Հենարանների տեղադրում պողպատե խողովակներից d=133x3.5մմ H= 5.0 (6.0)</t>
  </si>
  <si>
    <t>Հենարանների տեղադրում պողպատե խողովակներից d=76x3մմ, H= 3.0 (3.6)</t>
  </si>
  <si>
    <t>Կիսախողովակների տեղադրում գազախողովակների տակ</t>
  </si>
  <si>
    <t>ԳՕՍՏ 10704-91</t>
  </si>
  <si>
    <t>ԳՕՍՏ17378-2001</t>
  </si>
  <si>
    <t>ԳՕՍՏ17375-2001</t>
  </si>
  <si>
    <t>ԳՕՍՏ17379-2001</t>
  </si>
  <si>
    <t>Մետաղական շինվածքների տեղադրում հենարանների հիմքերի համար (ամրան A-500c III դասի)</t>
  </si>
  <si>
    <t>Металл. конструкции под стоек (арматура A500c III)</t>
  </si>
  <si>
    <t>ԾԱՎԱԼԱԹԵՐԹ-ՆԱԽԱՀԱՇԻՎ</t>
  </si>
  <si>
    <t xml:space="preserve">         Նախահաշիվը կազմված է աշխատանքային նախագծի ծավալների համապատասխան:</t>
  </si>
  <si>
    <r>
      <t>հատ/մ</t>
    </r>
    <r>
      <rPr>
        <vertAlign val="superscript"/>
        <sz val="11"/>
        <rFont val="Sylfaen"/>
        <family val="1"/>
      </rPr>
      <t>3</t>
    </r>
  </si>
  <si>
    <t>Տնօրեն`                                         Տ․ Պետրոսյան</t>
  </si>
  <si>
    <t>№ 146/11-25</t>
  </si>
  <si>
    <t>Տնօրեն՝</t>
  </si>
  <si>
    <t xml:space="preserve">  Տ․ Պետրոսյան</t>
  </si>
  <si>
    <t>ՀՀ Արմավիրի մարզի Փարաքար համայնքի Թաիրով բնակավայրի Չարենցի փողոցի   գազիֆիկացման:</t>
  </si>
  <si>
    <t xml:space="preserve">Փոսերի քանդում IV կարգի գրունտներում ձեռքով մետաղական հենասյունների համար 0․5x0,5x0,6-25 հատ </t>
  </si>
  <si>
    <t xml:space="preserve">Փոսերի քանդում IV կարգի գրունտներում ձեռքով մետաղական հենասյունների համար 0․5x0,5x0,7-45 հատ </t>
  </si>
  <si>
    <t xml:space="preserve">Փոսերի քանդում IV կարգի գրունտներում ձեռքով մետաղական հենասյունների համար 0․6x0,6x1,1-8 հատ </t>
  </si>
  <si>
    <t>Հենարանների տեղադրում պողպատե խողովակներից d=76x3մմ, H= 3.0 (3.6)-             45 հատ</t>
  </si>
  <si>
    <t>Հենարանների տեղադրում պողպատե խողովակներից d=57x3մմ, H= 2.0 (2,5)-             25 հատ</t>
  </si>
  <si>
    <t>Հենարանների տեղադրում պողպատե խողովակներից d=76x3մմ, H= 5.0 (6.0)-             6 հատ</t>
  </si>
  <si>
    <t>Կիսախողովակների տեղադրում գազախողովակների տակ-78 հատ</t>
  </si>
  <si>
    <t>A500C դասի ամրան 12մմ-78 հատ</t>
  </si>
  <si>
    <t xml:space="preserve">Պողպատե գազատար խողովակի                                        d-89x4մմ տեղադրում փորձարկումով
</t>
  </si>
  <si>
    <t>D-89x4մմ  պողպատե խողովակ</t>
  </si>
  <si>
    <r>
      <t>Ձևավոր մասերի տեղադրում (արմունկ 90</t>
    </r>
    <r>
      <rPr>
        <vertAlign val="superscript"/>
        <sz val="9"/>
        <rFont val="Sylfaen"/>
        <family val="1"/>
      </rPr>
      <t>0</t>
    </r>
    <r>
      <rPr>
        <sz val="9"/>
        <rFont val="Sylfaen"/>
        <family val="1"/>
      </rPr>
      <t>)</t>
    </r>
  </si>
  <si>
    <r>
      <t>Արմունկ 90</t>
    </r>
    <r>
      <rPr>
        <vertAlign val="superscript"/>
        <sz val="8"/>
        <rFont val="Sylfaen"/>
        <family val="1"/>
      </rPr>
      <t>0</t>
    </r>
    <r>
      <rPr>
        <sz val="8"/>
        <rFont val="Sylfaen"/>
        <family val="1"/>
      </rPr>
      <t xml:space="preserve">  57x3,5մմ-10 հատ</t>
    </r>
  </si>
  <si>
    <t>Ձևավոր մասերի տեղադրում (եռաբաշխիչ)</t>
  </si>
  <si>
    <t>Անցում 89x6/57x4-1 հատ</t>
  </si>
  <si>
    <t>Անցում 89x6/45x4-1 հատ</t>
  </si>
  <si>
    <t>19-40</t>
  </si>
  <si>
    <t>կոմպլ.</t>
  </si>
  <si>
    <t>24-02-034-01</t>
  </si>
  <si>
    <r>
      <t xml:space="preserve">խողովակ </t>
    </r>
    <r>
      <rPr>
        <sz val="8"/>
        <rFont val="Arial Cyr"/>
        <family val="2"/>
      </rPr>
      <t/>
    </r>
  </si>
  <si>
    <t>24-02-004-02</t>
  </si>
  <si>
    <t>ՊԷ խողովակի d-90մմ մեխանիկական կտրում</t>
  </si>
  <si>
    <t>24-02-003-02</t>
  </si>
  <si>
    <t>ՊԷ խողովակի d-90մմ ծայրերի ուղղում</t>
  </si>
  <si>
    <t>24-02-001-02</t>
  </si>
  <si>
    <t>ՊԷ խողովակի d-90մմ կցվանքային զոդում</t>
  </si>
  <si>
    <t>8-141-1</t>
  </si>
  <si>
    <t>Պղնձե լարի տեղադրում 2.5մմ²</t>
  </si>
  <si>
    <t>Պղնձե լար 2.5մմ²</t>
  </si>
  <si>
    <t>Բացահայտիչ ժապավենի փռում</t>
  </si>
  <si>
    <t>Բացահայտիչ ժապավեն</t>
  </si>
  <si>
    <t>24-02-121-02</t>
  </si>
  <si>
    <t xml:space="preserve">Գույքային հանգուցի տեղադրում  </t>
  </si>
  <si>
    <t>Թթվածին</t>
  </si>
  <si>
    <t>24-02-120-02</t>
  </si>
  <si>
    <t>ПЭ խողովակների փչամաքրում</t>
  </si>
  <si>
    <t>24-02-122-02</t>
  </si>
  <si>
    <t xml:space="preserve">ПЭ խողովակների փորձարկման համար ճնշման բարձրացում </t>
  </si>
  <si>
    <t>24-02-124-01</t>
  </si>
  <si>
    <t>ПЭ խողովակների փորձարկման համար ճնշման պահում</t>
  </si>
  <si>
    <t>տեղ</t>
  </si>
  <si>
    <t>Վերգետնյա գազատարի մոնտաժում</t>
  </si>
  <si>
    <t>Ստորգետնյա գազատարի մոնտաժում</t>
  </si>
  <si>
    <t>1-1552</t>
  </si>
  <si>
    <t>Խրամուղու քանդում IV կարգի գրունտներում էքսկավատորով</t>
  </si>
  <si>
    <t>Խրամուղու քանդում IV կարգի գրունտներում ձեռքով</t>
  </si>
  <si>
    <t>1-969</t>
  </si>
  <si>
    <t>Խրամուղու ետլիցք ձեռքով</t>
  </si>
  <si>
    <t>1-1635</t>
  </si>
  <si>
    <t>Խրամուղու ետլիցք բուլդոզերով</t>
  </si>
  <si>
    <t>23-1</t>
  </si>
  <si>
    <t xml:space="preserve">Խողովակների ավազե նստաշերտի 0.1մ պատրաստում և ծածկում 0.2մ ձեռքով </t>
  </si>
  <si>
    <t>ավազ</t>
  </si>
  <si>
    <t>1-1593</t>
  </si>
  <si>
    <t>Ավելորդ գրունտի  բարձում  էքսկավատորով ինքնաթափ</t>
  </si>
  <si>
    <t xml:space="preserve">III </t>
  </si>
  <si>
    <t>Գ III</t>
  </si>
  <si>
    <t>Տեղափոխում 5 կմ</t>
  </si>
  <si>
    <t>1-1150</t>
  </si>
  <si>
    <t xml:space="preserve">Գրունտի տոփանում մեխանիզմով </t>
  </si>
  <si>
    <t>24-02-002-03</t>
  </si>
  <si>
    <t>Չկազմատվող միացություն « պոլիէթիլեն - պողպատ» d=90/89մմ</t>
  </si>
  <si>
    <t>Չկազմատվող միացություն «Պէ - պ»</t>
  </si>
  <si>
    <t xml:space="preserve">կցորդիչ </t>
  </si>
  <si>
    <t>ՊԷ խողովակի d-90մմ կցորդչային միացություն</t>
  </si>
  <si>
    <t>22-89</t>
  </si>
  <si>
    <t>Ø133x4մմ  խողովակ</t>
  </si>
  <si>
    <t>22-239</t>
  </si>
  <si>
    <t>Ստորգետնյա պողպատե պատյանի մեկուսացում  ամրանավորված մածիկային ժապավենով d-125 մմ</t>
  </si>
  <si>
    <t xml:space="preserve"> ժապ. Литкор НК-ГАЗ</t>
  </si>
  <si>
    <t xml:space="preserve"> ժապավեն  (РАМ)</t>
  </si>
  <si>
    <t>Մածիկ ТРАНСКОР-ГАЗ</t>
  </si>
  <si>
    <t>Պէ խողովակի ծախսը հենօղակների համար d-90</t>
  </si>
  <si>
    <t>մինչև.</t>
  </si>
  <si>
    <t>օղակ</t>
  </si>
  <si>
    <t>24-02-031-02</t>
  </si>
  <si>
    <t>ՊԷ խողովակի d-90մմ անցկացում պատյանով</t>
  </si>
  <si>
    <t>Պողպատե պատյանի տեղադրում  խրամուղում Ø 133x4մմ հորիզոնական</t>
  </si>
  <si>
    <t>Պողպատե պատյանի տեղադրում  խրամուղում Ø 133x4մմ ուղղահայաց</t>
  </si>
  <si>
    <t>24-398</t>
  </si>
  <si>
    <t>Ստուգիչ խողովակի տեղադրում
d-32մմ</t>
  </si>
  <si>
    <t>խողովակ</t>
  </si>
  <si>
    <t>պոկովկա</t>
  </si>
  <si>
    <t>22-511 գ-0.15</t>
  </si>
  <si>
    <t>Պողպատե պատյանի ծայրերի հերմետիկացում փրփրային լցանյութով</t>
  </si>
  <si>
    <t>փրփրային լցանյութ</t>
  </si>
  <si>
    <t>ՍՍԳ-12աղ. 7տող5</t>
  </si>
  <si>
    <t>ՊԷ խողովակների զոդակարերի ուլտրաձայնային ստուգում</t>
  </si>
  <si>
    <t>D-89x4մմ</t>
  </si>
  <si>
    <t>22-237</t>
  </si>
  <si>
    <t>Ստորգետնյա պողպատե  խողովակների մեկուսացում  ամրանավորված մածիկային ժապավենով d-80 մմ</t>
  </si>
  <si>
    <t>չի փոխվում</t>
  </si>
  <si>
    <t>նյութեր</t>
  </si>
  <si>
    <t>22-494</t>
  </si>
  <si>
    <t xml:space="preserve">Պողպատե խողովակի                    անցկացումը պատյանով       </t>
  </si>
  <si>
    <t>ռետին</t>
  </si>
  <si>
    <t>22-511  գ-0,15</t>
  </si>
  <si>
    <t>Պողպատե պատյանի ծայրերի հերմետիկացում բիտումով</t>
  </si>
  <si>
    <t>պատյան</t>
  </si>
  <si>
    <t>բիտում</t>
  </si>
  <si>
    <t>պակլյա</t>
  </si>
  <si>
    <r>
      <t>Արմունկ 90</t>
    </r>
    <r>
      <rPr>
        <vertAlign val="superscript"/>
        <sz val="8"/>
        <rFont val="Sylfaen"/>
        <family val="1"/>
      </rPr>
      <t>0</t>
    </r>
    <r>
      <rPr>
        <sz val="8"/>
        <rFont val="Sylfaen"/>
        <family val="1"/>
      </rPr>
      <t xml:space="preserve">  89x4,0մմ-2 հատ</t>
    </r>
  </si>
  <si>
    <t xml:space="preserve">25-473   </t>
  </si>
  <si>
    <t>Զոդակարերի ստուգում ֆիզիկական եղանակով</t>
  </si>
  <si>
    <t>16-53</t>
  </si>
  <si>
    <t>16-51</t>
  </si>
  <si>
    <t xml:space="preserve">Պողպատե գազատար խողովակի                             dպ-25x2,5մմ տեղադրում </t>
  </si>
  <si>
    <t xml:space="preserve">Պողպատե գազատար խողովակի                             dպ-42x3,0մմ տեղադրում </t>
  </si>
  <si>
    <t xml:space="preserve"> dպ-42x3,0մմ   պողպատե խողովակ</t>
  </si>
  <si>
    <t xml:space="preserve"> dպ-25x2,5մմ   պողպատե խողովակ</t>
  </si>
  <si>
    <r>
      <t>Պահարանային ճնշման կարգավորիչի տեղադրում 70մ</t>
    </r>
    <r>
      <rPr>
        <vertAlign val="superscript"/>
        <sz val="9"/>
        <rFont val="Sylfaen"/>
        <family val="1"/>
      </rPr>
      <t>3</t>
    </r>
    <r>
      <rPr>
        <sz val="9"/>
        <rFont val="Sylfaen"/>
        <family val="1"/>
      </rPr>
      <t>/ժ թողունակությամբ` արկղ հանգույցով</t>
    </r>
  </si>
  <si>
    <t>Նախագծվող գազատարի միացում  dպ-25 մմ-ով</t>
  </si>
  <si>
    <t>22-383</t>
  </si>
  <si>
    <t>Գնդային փականի տեղադրում 25մմ տրամաչափի</t>
  </si>
  <si>
    <t xml:space="preserve">Գնդային փական 25մմ </t>
  </si>
  <si>
    <t>ՊԷ խողովակի d-90x8.2մմ SDR-11  ПЭ 100 տեղադրում խրամուղում</t>
  </si>
  <si>
    <r>
      <t>Արմունկ 90</t>
    </r>
    <r>
      <rPr>
        <vertAlign val="superscript"/>
        <sz val="8"/>
        <rFont val="Sylfaen"/>
        <family val="1"/>
      </rPr>
      <t>0</t>
    </r>
    <r>
      <rPr>
        <sz val="8"/>
        <rFont val="Sylfaen"/>
        <family val="1"/>
      </rPr>
      <t xml:space="preserve">  89x4,0մմ-9 հատ</t>
    </r>
  </si>
  <si>
    <t xml:space="preserve">Պողպատե գազատար խողովակի        D-89x4մմ տեղադրում խրամուղում փորձարկումով
</t>
  </si>
  <si>
    <t>Պահարանային ճ/կ 70մ3/ժ</t>
  </si>
  <si>
    <t>Հենարանների տեղադրում պողպատե խողովակներից d=76x3մմ, H= 5.0 (6.0)-6 հատ</t>
  </si>
  <si>
    <t>Հենարանների տեղադրում պողպատե խողովակներից d=76x3մմ, H= 3.0 (3.6)-45 հատ</t>
  </si>
  <si>
    <t>Հենարանների տեղադրում պողպատե խողովակներից d=57x3մմ, H= 2.0 (2,5)-25 հատ</t>
  </si>
  <si>
    <t xml:space="preserve">Պողպատե գազատար խողովակի D-89x4մմ տեղադրում խրամուղում փորձարկումով
</t>
  </si>
  <si>
    <t xml:space="preserve">Պողպատե խողովակի անցկացումը պատյանով       </t>
  </si>
  <si>
    <t>ՀՀ Արմավիրի մարզի Փարաքար համայնքի Թաիրով բնակավայրի Չարենցի փողոցի   գազիֆիկացման</t>
  </si>
  <si>
    <t xml:space="preserve">Рытье ям вручную для стоек в грунтах IV кат. 0․5x0,5x0,6-25 шт </t>
  </si>
  <si>
    <t xml:space="preserve">Рытье ям вручную для стоек в грунтах IV кат. 0․5x0,5x0,7-45 шт </t>
  </si>
  <si>
    <t xml:space="preserve">Рытье ям вручную для стоек в грунтах IV кат. 0․6x0,6x1,1-8 шт </t>
  </si>
  <si>
    <t>Установка металлических стоек d=133x3.5мм  H= 5.0 (6.0)-2 шт</t>
  </si>
  <si>
    <t>Установка металлических стоек  d=76x3мм, H= 5.0 (6.0)-6 шт</t>
  </si>
  <si>
    <t>Установка металлических стоек d=76x3мм, H= 3.0 (3.6)-45 шт</t>
  </si>
  <si>
    <t>Установка металлических стоек d=57x3мм, H= 2.0 (2,5)-25шт</t>
  </si>
  <si>
    <t>Установка металлических чаш под газопровод-78 шт</t>
  </si>
  <si>
    <t xml:space="preserve">Монтаж надземного газопровода с испытанием Ø57x3.5մմ
</t>
  </si>
  <si>
    <t xml:space="preserve">Պողպատե գազատար խողովակի Ø89x4մմ տեղադրում փորձարկումով
</t>
  </si>
  <si>
    <t>Պողպատե գազատար խողովակի Ø159x4.5մմ   տեղադրում փորձարկումով</t>
  </si>
  <si>
    <t xml:space="preserve">Պողպատե գազատար խողովակի Ø42x3,0մմ տեղադրում </t>
  </si>
  <si>
    <t xml:space="preserve">Պողպատե գազատար խողովակի Ø25x2,5մմ տեղադրում </t>
  </si>
  <si>
    <t xml:space="preserve">Монтаж надземного газопровода с испытанием Ø159x4.5мм   </t>
  </si>
  <si>
    <t xml:space="preserve">Монтаж надземного газопровода с испытанием Ø89x4мм 
</t>
  </si>
  <si>
    <t xml:space="preserve">Монтаж надземного газопровода с испытанием Ø42x3,0мм </t>
  </si>
  <si>
    <t xml:space="preserve">Монтаж надземного газопровода с испытанием Ø25x2,5мм </t>
  </si>
  <si>
    <t>Установка регулятора давления шкафного с пропускной способностью 70 м3/ч с коллекторным узлом</t>
  </si>
  <si>
    <t>комп.</t>
  </si>
  <si>
    <t>Установка шарового клапана диаметром 25 мм</t>
  </si>
  <si>
    <t>Присоединение трубопроводов Dу-25мм</t>
  </si>
  <si>
    <t>Вертикальное заземление Металл. Угольник 50x50x5мм</t>
  </si>
  <si>
    <t>Вертикальное заземление Металл. Угольник 63x63x5mm</t>
  </si>
  <si>
    <t xml:space="preserve">Горизонтальное заземление. Ребристая сталь  4х40мм </t>
  </si>
  <si>
    <t>Монтажные работы надземного газопровода</t>
  </si>
  <si>
    <t>Монтажные работы подземного газопровода</t>
  </si>
  <si>
    <t>Рытье траншеи в грунтах IV категории экскаватором</t>
  </si>
  <si>
    <t>Рытье ям вручную в грунтах IV категории</t>
  </si>
  <si>
    <t>Приготовление песчаной подушки труб 0,1 м и укладка 0,2 м вручную</t>
  </si>
  <si>
    <t xml:space="preserve"> Погрузка излишного грунт экскаватором в самосвал</t>
  </si>
  <si>
    <t>Перемещение 5 км</t>
  </si>
  <si>
    <t>Утрамбовке грунта с механизмом</t>
  </si>
  <si>
    <t>Укладка трубы d-90x8,2 мм SDR-11 ПЭ 100 в траншее</t>
  </si>
  <si>
    <t>Механическая резка трубы d-90 мм</t>
  </si>
  <si>
    <t>Выровнение концы трубы d-90 мм</t>
  </si>
  <si>
    <t>Соединений трубы d-90 мм с сварка</t>
  </si>
  <si>
    <t>Неразъемное соединение «полиэтилен - сталь» d=90/89мм</t>
  </si>
  <si>
    <t>Муфта ПЭ трубы d-90мм</t>
  </si>
  <si>
    <t>Монтаж стального кожуха в траншее Ø 133x4мм горизонтально</t>
  </si>
  <si>
    <t>Изоляция подземного стального кожуха армированной мастичной лентой d-125 мм</t>
  </si>
  <si>
    <t>Расход полиэтиленовой трубы для опорных колец d-90</t>
  </si>
  <si>
    <t>Герметизация краев стального корпуса пенопластовым наполнителем</t>
  </si>
  <si>
    <t>Монтаж медного провода 2,5 мм²</t>
  </si>
  <si>
    <t>Разворачиваем раскрывающую ленту</t>
  </si>
  <si>
    <t>Установка узла свойств</t>
  </si>
  <si>
    <t>Продувка газопровода ПЭ</t>
  </si>
  <si>
    <t>Повышение давления при испытании полиэтиленовых труб</t>
  </si>
  <si>
    <t>Выдержка под давлением для испытания полиэтиленовых труб</t>
  </si>
  <si>
    <t>Ультразвуковой контроль сварных швов полиэтиленовых труб</t>
  </si>
  <si>
    <t>Монтаж стального кожуха в траншее Ø 133x4мм вертикально</t>
  </si>
  <si>
    <t>Монтаж смотровой трубы
d-32мм</t>
  </si>
  <si>
    <t xml:space="preserve">Монтаж стального газопровода D-89x4мм в траншее с испытанием
</t>
  </si>
  <si>
    <t>Изоляция подземных стальных трубопроводов армированной мастичной лентой d-80 мм</t>
  </si>
  <si>
    <t>Прокладка стальной трубы в кожухе</t>
  </si>
  <si>
    <t>Прокладка ПЭ d-90мм трубы в кожухе</t>
  </si>
  <si>
    <t>Герметизация краев стального кожуха битумом</t>
  </si>
  <si>
    <t>Проверка стиков физическим методом</t>
  </si>
  <si>
    <t>кожух</t>
  </si>
  <si>
    <t>место</t>
  </si>
  <si>
    <t>Засыпка траншеи вручную</t>
  </si>
  <si>
    <t>Засыпка траншеи бульдозером</t>
  </si>
  <si>
    <t>Монтаж фасонных частей (заглушка 159x4,5мм-2шт)</t>
  </si>
  <si>
    <t>Монтаж фасонных частей (заглушка 57x3,5мм-1шт)</t>
  </si>
  <si>
    <t>Монтаж фасонных частей (отвод 90° 89x4,0մմ-9шт )</t>
  </si>
  <si>
    <t>Монтаж фасонных частей (отвод 90° 57x3,5մմ-10шт)</t>
  </si>
  <si>
    <t>Монтаж фасонных частей (переход 89x6/57x4-1шт)</t>
  </si>
  <si>
    <t>Монтаж фасонных частей (переход 89x6/45x4-1шт)</t>
  </si>
  <si>
    <t>Монтаж фасонных частей (тройник 89x6/57x4-1шт)</t>
  </si>
  <si>
    <t>Монтаж фасонных частей (отвод 90° 89x4,0մմ-2шт)</t>
  </si>
  <si>
    <r>
      <t>մ</t>
    </r>
    <r>
      <rPr>
        <vertAlign val="superscript"/>
        <sz val="10"/>
        <rFont val="Sylfaen"/>
        <family val="1"/>
      </rPr>
      <t>3</t>
    </r>
  </si>
  <si>
    <r>
      <t>մ</t>
    </r>
    <r>
      <rPr>
        <vertAlign val="superscript"/>
        <sz val="10"/>
        <rFont val="Sylfaen"/>
        <family val="1"/>
      </rPr>
      <t>2</t>
    </r>
  </si>
  <si>
    <r>
      <t>Ձևավոր մասերի տեղադրում (արմունկ 90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)</t>
    </r>
  </si>
  <si>
    <r>
      <t>Պահարանային ճնշման կարգավորիչի տեղադրում 70մ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>/ժ թողունակությամբ` արկղ հանգույցով</t>
    </r>
  </si>
  <si>
    <t>25/3,75</t>
  </si>
  <si>
    <t>Փոսերի քանդում IV կարգի գրունտներում ձեռքով մետաղական հենասյունների համար 0․5x0,5x0,6</t>
  </si>
  <si>
    <t>45/7,88</t>
  </si>
  <si>
    <t>8/3,17</t>
  </si>
  <si>
    <t>6/194,4</t>
  </si>
  <si>
    <t>Հենարանների տեղադրում պողպատե խողովակներից d=76x3մմ, H= 5.0 (6.0)</t>
  </si>
  <si>
    <t>45/874,8</t>
  </si>
  <si>
    <t>25/249,37</t>
  </si>
  <si>
    <t>Հենարանների տեղադրում պողպատե խողովակներից d=57x3մմ, H= 2.0 (2,5)</t>
  </si>
  <si>
    <t>78/4,2</t>
  </si>
  <si>
    <t>78/40,98</t>
  </si>
  <si>
    <t>78/62,4</t>
  </si>
  <si>
    <t>L=36,0մ</t>
  </si>
  <si>
    <t>L=162,0մ</t>
  </si>
  <si>
    <t>L=62,5մ</t>
  </si>
  <si>
    <t>ԳՕՍՏ17376-2001</t>
  </si>
  <si>
    <t>Ռ50838-95</t>
  </si>
  <si>
    <t>№ 147/11-25</t>
  </si>
  <si>
    <t>Փարաքարի համայնքապետարան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</si>
</sst>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%"/>
    <numFmt numFmtId="168" formatCode="0.000"/>
    <numFmt numFmtId="169" formatCode="#,##0.000"/>
    <numFmt numFmtId="170" formatCode=";;;"/>
    <numFmt numFmtId="171" formatCode="0.0"/>
    <numFmt numFmtId="172" formatCode="0.0000"/>
    <numFmt numFmtId="173" formatCode="0.00000"/>
    <numFmt numFmtId="174" formatCode="_([$€]* #,##0.00_);_([$€]* \(#,##0.00\);_([$€]* &quot;-&quot;??_);_(@_)"/>
  </numFmts>
  <fonts count="9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sz val="9"/>
      <name val="Sylfaen"/>
      <family val="1"/>
      <charset val="204"/>
    </font>
    <font>
      <sz val="10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11"/>
      <color indexed="8"/>
      <name val="Calibri"/>
      <family val="2"/>
    </font>
    <font>
      <b/>
      <sz val="9"/>
      <name val="Sylfaen"/>
      <family val="1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Sylfae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9"/>
      <color indexed="9"/>
      <name val="Sylfaen"/>
      <family val="1"/>
    </font>
    <font>
      <vertAlign val="superscript"/>
      <sz val="8"/>
      <name val="Sylfaen"/>
      <family val="1"/>
    </font>
    <font>
      <sz val="9"/>
      <color indexed="8"/>
      <name val="Sylfaen"/>
      <family val="1"/>
    </font>
    <font>
      <i/>
      <sz val="12"/>
      <color theme="0"/>
      <name val="Times New Roman"/>
      <family val="1"/>
    </font>
    <font>
      <b/>
      <i/>
      <sz val="12"/>
      <name val="Times New Roman"/>
      <family val="1"/>
    </font>
    <font>
      <b/>
      <sz val="14"/>
      <name val="Sylfaen"/>
      <family val="1"/>
    </font>
    <font>
      <sz val="9"/>
      <color rgb="FFFFFFFF"/>
      <name val="Sylfaen"/>
      <family val="1"/>
    </font>
    <font>
      <sz val="11"/>
      <color rgb="FF000000"/>
      <name val="Sylfaen"/>
      <family val="1"/>
    </font>
    <font>
      <sz val="9"/>
      <color theme="1"/>
      <name val="Sylfaen"/>
      <family val="1"/>
      <charset val="204"/>
    </font>
    <font>
      <b/>
      <sz val="10"/>
      <color theme="0"/>
      <name val="Sylfaen"/>
      <family val="1"/>
    </font>
    <font>
      <sz val="9"/>
      <color theme="0"/>
      <name val="Sylfaen"/>
      <family val="1"/>
    </font>
    <font>
      <b/>
      <sz val="11"/>
      <color theme="1"/>
      <name val="Calibri"/>
      <family val="2"/>
      <scheme val="minor"/>
    </font>
    <font>
      <vertAlign val="superscript"/>
      <sz val="11"/>
      <name val="Sylfaen"/>
      <family val="1"/>
    </font>
    <font>
      <b/>
      <sz val="14"/>
      <color theme="1"/>
      <name val="Calibri"/>
      <family val="2"/>
      <scheme val="minor"/>
    </font>
    <font>
      <sz val="8"/>
      <name val="Arial Cyr"/>
      <family val="2"/>
    </font>
    <font>
      <sz val="9"/>
      <color rgb="FFFF0000"/>
      <name val="Sylfaen"/>
      <family val="1"/>
    </font>
    <font>
      <vertAlign val="superscript"/>
      <sz val="10"/>
      <name val="Sylfae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1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86">
    <xf numFmtId="0" fontId="0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7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74" fontId="5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55" fillId="0" borderId="0"/>
    <xf numFmtId="0" fontId="9" fillId="0" borderId="0"/>
    <xf numFmtId="0" fontId="1" fillId="0" borderId="0"/>
    <xf numFmtId="0" fontId="55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21" borderId="0" applyNumberFormat="0" applyBorder="0" applyAlignment="0" applyProtection="0"/>
    <xf numFmtId="0" fontId="57" fillId="9" borderId="72" applyNumberFormat="0" applyAlignment="0" applyProtection="0"/>
    <xf numFmtId="0" fontId="58" fillId="22" borderId="73" applyNumberFormat="0" applyAlignment="0" applyProtection="0"/>
    <xf numFmtId="0" fontId="59" fillId="22" borderId="72" applyNumberFormat="0" applyAlignment="0" applyProtection="0"/>
    <xf numFmtId="170" fontId="1" fillId="0" borderId="0" applyFont="0" applyFill="0" applyBorder="0" applyAlignment="0" applyProtection="0"/>
    <xf numFmtId="0" fontId="60" fillId="0" borderId="74" applyNumberFormat="0" applyFill="0" applyAlignment="0" applyProtection="0"/>
    <xf numFmtId="0" fontId="61" fillId="0" borderId="75" applyNumberFormat="0" applyFill="0" applyAlignment="0" applyProtection="0"/>
    <xf numFmtId="0" fontId="62" fillId="0" borderId="76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77" applyNumberFormat="0" applyFill="0" applyAlignment="0" applyProtection="0"/>
    <xf numFmtId="0" fontId="64" fillId="23" borderId="78" applyNumberFormat="0" applyAlignment="0" applyProtection="0"/>
    <xf numFmtId="0" fontId="65" fillId="0" borderId="0" applyNumberFormat="0" applyFill="0" applyBorder="0" applyAlignment="0" applyProtection="0"/>
    <xf numFmtId="0" fontId="66" fillId="24" borderId="0" applyNumberFormat="0" applyBorder="0" applyAlignment="0" applyProtection="0"/>
    <xf numFmtId="0" fontId="1" fillId="0" borderId="0"/>
    <xf numFmtId="0" fontId="55" fillId="0" borderId="0"/>
    <xf numFmtId="0" fontId="21" fillId="0" borderId="0"/>
    <xf numFmtId="0" fontId="67" fillId="0" borderId="0"/>
    <xf numFmtId="0" fontId="55" fillId="0" borderId="0"/>
    <xf numFmtId="0" fontId="68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53" fillId="25" borderId="79" applyNumberFormat="0" applyFont="0" applyAlignment="0" applyProtection="0"/>
    <xf numFmtId="0" fontId="53" fillId="25" borderId="79" applyNumberFormat="0" applyFont="0" applyAlignment="0" applyProtection="0"/>
    <xf numFmtId="0" fontId="70" fillId="0" borderId="80" applyNumberFormat="0" applyFill="0" applyAlignment="0" applyProtection="0"/>
    <xf numFmtId="0" fontId="71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0" fontId="72" fillId="6" borderId="0" applyNumberFormat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480">
    <xf numFmtId="0" fontId="0" fillId="0" borderId="0" xfId="0"/>
    <xf numFmtId="0" fontId="3" fillId="0" borderId="0" xfId="1" applyFont="1"/>
    <xf numFmtId="0" fontId="10" fillId="0" borderId="0" xfId="2" applyFont="1" applyFill="1"/>
    <xf numFmtId="0" fontId="11" fillId="0" borderId="0" xfId="2" applyFont="1" applyFill="1"/>
    <xf numFmtId="0" fontId="10" fillId="0" borderId="0" xfId="2" applyFont="1"/>
    <xf numFmtId="0" fontId="13" fillId="0" borderId="0" xfId="2" applyFont="1" applyFill="1" applyAlignment="1"/>
    <xf numFmtId="0" fontId="14" fillId="0" borderId="0" xfId="2" applyFont="1" applyFill="1" applyAlignment="1"/>
    <xf numFmtId="0" fontId="15" fillId="0" borderId="0" xfId="2" applyFont="1" applyFill="1" applyAlignment="1">
      <alignment horizontal="center"/>
    </xf>
    <xf numFmtId="0" fontId="10" fillId="0" borderId="0" xfId="2" applyFont="1" applyFill="1" applyBorder="1"/>
    <xf numFmtId="4" fontId="14" fillId="0" borderId="1" xfId="2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6" fillId="0" borderId="0" xfId="2" applyFont="1" applyFill="1"/>
    <xf numFmtId="0" fontId="17" fillId="0" borderId="0" xfId="2" applyFont="1" applyFill="1"/>
    <xf numFmtId="0" fontId="16" fillId="0" borderId="0" xfId="2" applyFont="1" applyFill="1" applyAlignment="1">
      <alignment horizontal="center"/>
    </xf>
    <xf numFmtId="0" fontId="12" fillId="0" borderId="0" xfId="2" applyFont="1" applyFill="1"/>
    <xf numFmtId="0" fontId="16" fillId="0" borderId="0" xfId="2" applyFont="1"/>
    <xf numFmtId="2" fontId="10" fillId="0" borderId="0" xfId="2" applyNumberFormat="1" applyFont="1" applyFill="1" applyBorder="1" applyAlignment="1">
      <alignment horizontal="center"/>
    </xf>
    <xf numFmtId="0" fontId="11" fillId="0" borderId="0" xfId="2" applyFont="1" applyFill="1" applyBorder="1"/>
    <xf numFmtId="0" fontId="19" fillId="0" borderId="0" xfId="2" applyFont="1" applyFill="1" applyAlignment="1">
      <alignment horizontal="centerContinuous" wrapText="1"/>
    </xf>
    <xf numFmtId="0" fontId="18" fillId="0" borderId="0" xfId="2" applyFont="1" applyFill="1"/>
    <xf numFmtId="0" fontId="20" fillId="0" borderId="0" xfId="2" applyFont="1" applyFill="1"/>
    <xf numFmtId="0" fontId="18" fillId="0" borderId="0" xfId="2" applyFont="1"/>
    <xf numFmtId="0" fontId="18" fillId="0" borderId="0" xfId="2" applyFont="1" applyFill="1" applyBorder="1" applyAlignment="1">
      <alignment horizontal="centerContinuous" vertical="top"/>
    </xf>
    <xf numFmtId="0" fontId="10" fillId="0" borderId="2" xfId="2" applyFont="1" applyFill="1" applyBorder="1"/>
    <xf numFmtId="0" fontId="18" fillId="3" borderId="9" xfId="2" applyFont="1" applyFill="1" applyBorder="1" applyAlignment="1">
      <alignment horizontal="center"/>
    </xf>
    <xf numFmtId="0" fontId="14" fillId="0" borderId="10" xfId="2" applyFont="1" applyBorder="1" applyAlignment="1">
      <alignment horizontal="centerContinuous" vertical="center" wrapText="1"/>
    </xf>
    <xf numFmtId="0" fontId="14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4" fillId="3" borderId="12" xfId="2" applyFont="1" applyFill="1" applyBorder="1" applyAlignment="1">
      <alignment horizontal="centerContinuous" vertical="center" wrapText="1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  <xf numFmtId="4" fontId="10" fillId="2" borderId="14" xfId="2" applyNumberFormat="1" applyFont="1" applyFill="1" applyBorder="1" applyAlignment="1">
      <alignment vertical="center"/>
    </xf>
    <xf numFmtId="4" fontId="11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10" fillId="3" borderId="15" xfId="2" applyNumberFormat="1" applyFont="1" applyFill="1" applyBorder="1" applyAlignment="1">
      <alignment vertical="center"/>
    </xf>
    <xf numFmtId="0" fontId="10" fillId="2" borderId="0" xfId="2" applyFont="1" applyFill="1"/>
    <xf numFmtId="2" fontId="10" fillId="2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center" vertical="center"/>
    </xf>
    <xf numFmtId="167" fontId="14" fillId="2" borderId="14" xfId="2" applyNumberFormat="1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 wrapText="1"/>
    </xf>
    <xf numFmtId="4" fontId="14" fillId="2" borderId="14" xfId="2" applyNumberFormat="1" applyFont="1" applyFill="1" applyBorder="1" applyAlignment="1">
      <alignment vertical="center"/>
    </xf>
    <xf numFmtId="4" fontId="14" fillId="3" borderId="15" xfId="2" applyNumberFormat="1" applyFont="1" applyFill="1" applyBorder="1" applyAlignment="1">
      <alignment vertical="center"/>
    </xf>
    <xf numFmtId="2" fontId="14" fillId="2" borderId="0" xfId="2" applyNumberFormat="1" applyFont="1" applyFill="1"/>
    <xf numFmtId="0" fontId="14" fillId="2" borderId="0" xfId="2" applyFont="1" applyFill="1"/>
    <xf numFmtId="0" fontId="14" fillId="0" borderId="13" xfId="2" applyFont="1" applyBorder="1" applyAlignment="1">
      <alignment horizontal="centerContinuous" vertical="center" wrapText="1"/>
    </xf>
    <xf numFmtId="0" fontId="14" fillId="0" borderId="14" xfId="2" applyFont="1" applyBorder="1" applyAlignment="1">
      <alignment horizontal="centerContinuous" vertical="center" wrapText="1"/>
    </xf>
    <xf numFmtId="4" fontId="14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4" fillId="3" borderId="15" xfId="2" applyNumberFormat="1" applyFont="1" applyFill="1" applyBorder="1" applyAlignment="1">
      <alignment horizontal="centerContinuous" vertical="center" wrapText="1"/>
    </xf>
    <xf numFmtId="4" fontId="29" fillId="2" borderId="14" xfId="2" applyNumberFormat="1" applyFont="1" applyFill="1" applyBorder="1" applyAlignment="1">
      <alignment vertical="center"/>
    </xf>
    <xf numFmtId="4" fontId="10" fillId="0" borderId="14" xfId="2" applyNumberFormat="1" applyFont="1" applyFill="1" applyBorder="1" applyAlignment="1">
      <alignment vertical="center"/>
    </xf>
    <xf numFmtId="4" fontId="10" fillId="0" borderId="15" xfId="2" applyNumberFormat="1" applyFont="1" applyFill="1" applyBorder="1" applyAlignment="1">
      <alignment vertical="center"/>
    </xf>
    <xf numFmtId="167" fontId="10" fillId="2" borderId="14" xfId="2" applyNumberFormat="1" applyFont="1" applyFill="1" applyBorder="1" applyAlignment="1">
      <alignment horizontal="center" vertical="center"/>
    </xf>
    <xf numFmtId="2" fontId="10" fillId="2" borderId="0" xfId="2" applyNumberFormat="1" applyFont="1" applyFill="1"/>
    <xf numFmtId="0" fontId="14" fillId="2" borderId="13" xfId="2" applyFont="1" applyFill="1" applyBorder="1" applyAlignment="1">
      <alignment horizontal="centerContinuous" vertical="center" wrapText="1"/>
    </xf>
    <xf numFmtId="0" fontId="14" fillId="2" borderId="14" xfId="2" applyFont="1" applyFill="1" applyBorder="1" applyAlignment="1">
      <alignment horizontal="centerContinuous" vertical="center" wrapText="1"/>
    </xf>
    <xf numFmtId="4" fontId="14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10" fillId="2" borderId="14" xfId="2" applyNumberFormat="1" applyFont="1" applyFill="1" applyBorder="1" applyAlignment="1">
      <alignment horizontal="center" vertical="center"/>
    </xf>
    <xf numFmtId="4" fontId="10" fillId="2" borderId="0" xfId="2" applyNumberFormat="1" applyFont="1" applyFill="1"/>
    <xf numFmtId="9" fontId="10" fillId="2" borderId="14" xfId="2" applyNumberFormat="1" applyFont="1" applyFill="1" applyBorder="1" applyAlignment="1">
      <alignment horizontal="center" vertical="center"/>
    </xf>
    <xf numFmtId="0" fontId="14" fillId="0" borderId="13" xfId="2" applyFont="1" applyBorder="1" applyAlignment="1">
      <alignment horizontal="center" vertical="center"/>
    </xf>
    <xf numFmtId="9" fontId="14" fillId="0" borderId="14" xfId="2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" fontId="14" fillId="0" borderId="14" xfId="2" applyNumberFormat="1" applyFont="1" applyBorder="1" applyAlignment="1">
      <alignment horizontal="right" vertical="center"/>
    </xf>
    <xf numFmtId="4" fontId="11" fillId="0" borderId="14" xfId="2" applyNumberFormat="1" applyFont="1" applyBorder="1" applyAlignment="1">
      <alignment horizontal="right" vertical="center"/>
    </xf>
    <xf numFmtId="0" fontId="14" fillId="0" borderId="0" xfId="2" applyFont="1"/>
    <xf numFmtId="0" fontId="14" fillId="3" borderId="13" xfId="2" applyFont="1" applyFill="1" applyBorder="1" applyAlignment="1">
      <alignment horizontal="center" vertical="center"/>
    </xf>
    <xf numFmtId="167" fontId="14" fillId="3" borderId="14" xfId="2" applyNumberFormat="1" applyFont="1" applyFill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 wrapText="1"/>
    </xf>
    <xf numFmtId="4" fontId="14" fillId="3" borderId="14" xfId="2" applyNumberFormat="1" applyFont="1" applyFill="1" applyBorder="1" applyAlignment="1">
      <alignment vertical="center"/>
    </xf>
    <xf numFmtId="4" fontId="11" fillId="3" borderId="14" xfId="2" applyNumberFormat="1" applyFont="1" applyFill="1" applyBorder="1" applyAlignment="1">
      <alignment vertical="center"/>
    </xf>
    <xf numFmtId="167" fontId="10" fillId="2" borderId="14" xfId="2" applyNumberFormat="1" applyFont="1" applyFill="1" applyBorder="1" applyAlignment="1">
      <alignment horizontal="center" vertical="center" wrapText="1"/>
    </xf>
    <xf numFmtId="4" fontId="10" fillId="3" borderId="15" xfId="4" applyNumberFormat="1" applyFont="1" applyFill="1" applyBorder="1"/>
    <xf numFmtId="169" fontId="10" fillId="2" borderId="14" xfId="4" applyNumberFormat="1" applyFont="1" applyFill="1" applyBorder="1"/>
    <xf numFmtId="0" fontId="10" fillId="2" borderId="16" xfId="2" applyFont="1" applyFill="1" applyBorder="1" applyAlignment="1">
      <alignment horizontal="center" vertical="center"/>
    </xf>
    <xf numFmtId="9" fontId="10" fillId="2" borderId="7" xfId="2" applyNumberFormat="1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4" fontId="10" fillId="2" borderId="7" xfId="2" applyNumberFormat="1" applyFont="1" applyFill="1" applyBorder="1" applyAlignment="1">
      <alignment vertical="center"/>
    </xf>
    <xf numFmtId="4" fontId="11" fillId="2" borderId="7" xfId="2" applyNumberFormat="1" applyFont="1" applyFill="1" applyBorder="1" applyAlignment="1">
      <alignment vertical="center"/>
    </xf>
    <xf numFmtId="4" fontId="10" fillId="2" borderId="7" xfId="4" applyNumberFormat="1" applyFont="1" applyFill="1" applyBorder="1"/>
    <xf numFmtId="4" fontId="10" fillId="3" borderId="8" xfId="4" applyNumberFormat="1" applyFont="1" applyFill="1" applyBorder="1"/>
    <xf numFmtId="0" fontId="10" fillId="2" borderId="17" xfId="2" applyFont="1" applyFill="1" applyBorder="1" applyAlignment="1">
      <alignment horizontal="center" vertical="center"/>
    </xf>
    <xf numFmtId="9" fontId="10" fillId="2" borderId="18" xfId="2" applyNumberFormat="1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 wrapText="1"/>
    </xf>
    <xf numFmtId="4" fontId="10" fillId="2" borderId="20" xfId="2" applyNumberFormat="1" applyFont="1" applyFill="1" applyBorder="1" applyAlignment="1">
      <alignment vertical="center"/>
    </xf>
    <xf numFmtId="4" fontId="11" fillId="2" borderId="20" xfId="2" applyNumberFormat="1" applyFont="1" applyFill="1" applyBorder="1" applyAlignment="1">
      <alignment vertical="center"/>
    </xf>
    <xf numFmtId="4" fontId="10" fillId="2" borderId="21" xfId="4" applyNumberFormat="1" applyFont="1" applyFill="1" applyBorder="1"/>
    <xf numFmtId="4" fontId="10" fillId="3" borderId="22" xfId="4" applyNumberFormat="1" applyFont="1" applyFill="1" applyBorder="1"/>
    <xf numFmtId="0" fontId="10" fillId="3" borderId="23" xfId="2" applyFont="1" applyFill="1" applyBorder="1" applyAlignment="1">
      <alignment horizontal="center" vertical="center"/>
    </xf>
    <xf numFmtId="4" fontId="14" fillId="3" borderId="9" xfId="2" applyNumberFormat="1" applyFont="1" applyFill="1" applyBorder="1" applyAlignment="1">
      <alignment vertical="center"/>
    </xf>
    <xf numFmtId="4" fontId="11" fillId="3" borderId="9" xfId="2" applyNumberFormat="1" applyFont="1" applyFill="1" applyBorder="1" applyAlignment="1">
      <alignment vertical="center"/>
    </xf>
    <xf numFmtId="2" fontId="10" fillId="0" borderId="0" xfId="2" applyNumberFormat="1" applyFont="1"/>
    <xf numFmtId="0" fontId="11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2" fontId="27" fillId="0" borderId="0" xfId="2" applyNumberFormat="1" applyFont="1" applyFill="1" applyBorder="1" applyAlignment="1">
      <alignment vertical="center"/>
    </xf>
    <xf numFmtId="168" fontId="27" fillId="0" borderId="0" xfId="2" applyNumberFormat="1" applyFont="1" applyFill="1" applyBorder="1" applyAlignment="1">
      <alignment vertical="center"/>
    </xf>
    <xf numFmtId="0" fontId="10" fillId="0" borderId="0" xfId="2" applyFont="1" applyBorder="1"/>
    <xf numFmtId="0" fontId="10" fillId="0" borderId="0" xfId="2" applyFont="1" applyFill="1" applyAlignment="1">
      <alignment horizontal="right"/>
    </xf>
    <xf numFmtId="0" fontId="10" fillId="0" borderId="1" xfId="2" applyFont="1" applyBorder="1"/>
    <xf numFmtId="0" fontId="30" fillId="0" borderId="0" xfId="2" applyFont="1" applyBorder="1"/>
    <xf numFmtId="2" fontId="30" fillId="0" borderId="0" xfId="2" applyNumberFormat="1" applyFont="1" applyBorder="1" applyAlignment="1">
      <alignment horizontal="center" vertical="center"/>
    </xf>
    <xf numFmtId="0" fontId="10" fillId="0" borderId="0" xfId="2" applyFont="1" applyFill="1" applyAlignment="1"/>
    <xf numFmtId="0" fontId="10" fillId="0" borderId="0" xfId="2" applyFont="1" applyAlignment="1">
      <alignment horizontal="right"/>
    </xf>
    <xf numFmtId="2" fontId="10" fillId="0" borderId="0" xfId="2" applyNumberFormat="1" applyFont="1" applyAlignment="1">
      <alignment horizontal="left"/>
    </xf>
    <xf numFmtId="0" fontId="11" fillId="0" borderId="0" xfId="2" applyFont="1" applyAlignment="1">
      <alignment horizontal="right"/>
    </xf>
    <xf numFmtId="168" fontId="10" fillId="0" borderId="0" xfId="2" applyNumberFormat="1" applyFont="1"/>
    <xf numFmtId="0" fontId="11" fillId="0" borderId="0" xfId="2" applyFont="1"/>
    <xf numFmtId="2" fontId="34" fillId="2" borderId="0" xfId="2" applyNumberFormat="1" applyFont="1" applyFill="1" applyBorder="1" applyAlignment="1">
      <alignment horizontal="left"/>
    </xf>
    <xf numFmtId="170" fontId="35" fillId="2" borderId="0" xfId="2" applyNumberFormat="1" applyFont="1" applyFill="1"/>
    <xf numFmtId="0" fontId="35" fillId="2" borderId="0" xfId="2" applyFont="1" applyFill="1"/>
    <xf numFmtId="0" fontId="36" fillId="2" borderId="0" xfId="2" applyFont="1" applyFill="1" applyBorder="1" applyAlignment="1">
      <alignment horizontal="center" vertical="center"/>
    </xf>
    <xf numFmtId="0" fontId="36" fillId="2" borderId="0" xfId="2" applyFont="1" applyFill="1" applyBorder="1" applyAlignment="1"/>
    <xf numFmtId="0" fontId="35" fillId="2" borderId="0" xfId="2" applyFont="1" applyFill="1" applyBorder="1"/>
    <xf numFmtId="0" fontId="35" fillId="2" borderId="0" xfId="2" applyFont="1" applyFill="1" applyBorder="1" applyAlignment="1">
      <alignment horizontal="right"/>
    </xf>
    <xf numFmtId="0" fontId="34" fillId="2" borderId="0" xfId="2" applyFont="1" applyFill="1" applyBorder="1"/>
    <xf numFmtId="0" fontId="34" fillId="2" borderId="0" xfId="2" applyFont="1" applyFill="1" applyBorder="1" applyAlignment="1">
      <alignment horizontal="left" vertical="center"/>
    </xf>
    <xf numFmtId="2" fontId="34" fillId="2" borderId="0" xfId="2" applyNumberFormat="1" applyFont="1" applyFill="1" applyBorder="1"/>
    <xf numFmtId="0" fontId="38" fillId="2" borderId="0" xfId="2" applyFont="1" applyFill="1" applyAlignment="1"/>
    <xf numFmtId="0" fontId="35" fillId="2" borderId="0" xfId="2" applyFont="1" applyFill="1" applyBorder="1" applyAlignment="1"/>
    <xf numFmtId="0" fontId="34" fillId="2" borderId="0" xfId="2" applyFont="1" applyFill="1" applyBorder="1" applyAlignment="1"/>
    <xf numFmtId="2" fontId="34" fillId="2" borderId="0" xfId="2" applyNumberFormat="1" applyFont="1" applyFill="1" applyBorder="1" applyAlignment="1"/>
    <xf numFmtId="170" fontId="35" fillId="2" borderId="0" xfId="2" applyNumberFormat="1" applyFont="1" applyFill="1" applyAlignment="1"/>
    <xf numFmtId="0" fontId="35" fillId="2" borderId="0" xfId="2" applyFont="1" applyFill="1" applyAlignment="1"/>
    <xf numFmtId="0" fontId="42" fillId="2" borderId="0" xfId="2" applyFont="1" applyFill="1" applyBorder="1" applyAlignment="1">
      <alignment horizontal="left"/>
    </xf>
    <xf numFmtId="0" fontId="35" fillId="2" borderId="0" xfId="2" applyFont="1" applyFill="1" applyBorder="1" applyAlignment="1">
      <alignment horizontal="center"/>
    </xf>
    <xf numFmtId="0" fontId="42" fillId="2" borderId="0" xfId="2" applyFont="1" applyFill="1" applyBorder="1" applyAlignment="1"/>
    <xf numFmtId="0" fontId="35" fillId="2" borderId="0" xfId="2" applyFont="1" applyFill="1" applyBorder="1" applyAlignment="1">
      <alignment horizontal="left" vertical="center"/>
    </xf>
    <xf numFmtId="0" fontId="43" fillId="2" borderId="0" xfId="2" applyFont="1" applyFill="1" applyBorder="1" applyAlignment="1">
      <alignment horizontal="left"/>
    </xf>
    <xf numFmtId="14" fontId="34" fillId="2" borderId="0" xfId="2" applyNumberFormat="1" applyFont="1" applyFill="1" applyBorder="1" applyAlignment="1">
      <alignment horizontal="left" vertical="center"/>
    </xf>
    <xf numFmtId="14" fontId="42" fillId="2" borderId="0" xfId="2" applyNumberFormat="1" applyFont="1" applyFill="1" applyBorder="1" applyAlignment="1">
      <alignment horizontal="left"/>
    </xf>
    <xf numFmtId="2" fontId="34" fillId="2" borderId="0" xfId="2" applyNumberFormat="1" applyFont="1" applyFill="1" applyBorder="1" applyAlignment="1">
      <alignment horizontal="left" vertical="center"/>
    </xf>
    <xf numFmtId="0" fontId="46" fillId="2" borderId="0" xfId="2" applyFont="1" applyFill="1" applyBorder="1" applyAlignment="1">
      <alignment horizontal="center"/>
    </xf>
    <xf numFmtId="0" fontId="33" fillId="2" borderId="0" xfId="2" applyFont="1" applyFill="1"/>
    <xf numFmtId="0" fontId="33" fillId="2" borderId="0" xfId="2" applyFont="1" applyFill="1" applyAlignment="1">
      <alignment horizontal="center" vertical="center"/>
    </xf>
    <xf numFmtId="0" fontId="34" fillId="2" borderId="0" xfId="0" applyFont="1" applyFill="1"/>
    <xf numFmtId="0" fontId="34" fillId="2" borderId="0" xfId="0" applyNumberFormat="1" applyFont="1" applyFill="1" applyAlignment="1">
      <alignment vertical="top"/>
    </xf>
    <xf numFmtId="0" fontId="33" fillId="2" borderId="0" xfId="2" applyFont="1" applyFill="1" applyBorder="1" applyAlignment="1">
      <alignment horizontal="center" vertical="center"/>
    </xf>
    <xf numFmtId="0" fontId="3" fillId="2" borderId="0" xfId="2" applyFont="1" applyFill="1"/>
    <xf numFmtId="0" fontId="2" fillId="2" borderId="0" xfId="2" applyFont="1" applyFill="1"/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right"/>
    </xf>
    <xf numFmtId="2" fontId="2" fillId="2" borderId="0" xfId="2" applyNumberFormat="1" applyFont="1" applyFill="1"/>
    <xf numFmtId="4" fontId="73" fillId="2" borderId="14" xfId="2" applyNumberFormat="1" applyFont="1" applyFill="1" applyBorder="1" applyAlignment="1">
      <alignment vertical="center"/>
    </xf>
    <xf numFmtId="0" fontId="74" fillId="2" borderId="0" xfId="2" applyFont="1" applyFill="1"/>
    <xf numFmtId="49" fontId="33" fillId="2" borderId="0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2" fillId="2" borderId="0" xfId="2" applyFont="1" applyFill="1" applyBorder="1" applyAlignment="1">
      <alignment vertical="center"/>
    </xf>
    <xf numFmtId="0" fontId="32" fillId="2" borderId="0" xfId="2" applyFont="1" applyFill="1" applyBorder="1" applyAlignment="1"/>
    <xf numFmtId="0" fontId="34" fillId="2" borderId="55" xfId="0" applyNumberFormat="1" applyFont="1" applyFill="1" applyBorder="1" applyAlignment="1">
      <alignment horizontal="center" vertical="center" shrinkToFit="1"/>
    </xf>
    <xf numFmtId="0" fontId="42" fillId="2" borderId="0" xfId="2" applyFont="1" applyFill="1" applyBorder="1"/>
    <xf numFmtId="0" fontId="35" fillId="2" borderId="0" xfId="0" applyFont="1" applyFill="1"/>
    <xf numFmtId="2" fontId="34" fillId="2" borderId="81" xfId="0" applyNumberFormat="1" applyFont="1" applyFill="1" applyBorder="1" applyAlignment="1">
      <alignment horizontal="center" vertical="center" shrinkToFit="1"/>
    </xf>
    <xf numFmtId="0" fontId="74" fillId="2" borderId="0" xfId="2" applyFont="1" applyFill="1" applyAlignment="1">
      <alignment horizontal="center"/>
    </xf>
    <xf numFmtId="170" fontId="34" fillId="2" borderId="0" xfId="0" applyNumberFormat="1" applyFont="1" applyFill="1" applyAlignment="1">
      <alignment vertical="top"/>
    </xf>
    <xf numFmtId="168" fontId="34" fillId="2" borderId="63" xfId="0" applyNumberFormat="1" applyFont="1" applyFill="1" applyBorder="1" applyAlignment="1">
      <alignment horizontal="center" vertical="center" shrinkToFit="1"/>
    </xf>
    <xf numFmtId="0" fontId="34" fillId="2" borderId="63" xfId="0" applyNumberFormat="1" applyFont="1" applyFill="1" applyBorder="1" applyAlignment="1">
      <alignment horizontal="center" vertical="center" shrinkToFit="1"/>
    </xf>
    <xf numFmtId="2" fontId="34" fillId="2" borderId="63" xfId="0" applyNumberFormat="1" applyFont="1" applyFill="1" applyBorder="1" applyAlignment="1">
      <alignment horizontal="center" vertical="center" shrinkToFit="1"/>
    </xf>
    <xf numFmtId="2" fontId="34" fillId="2" borderId="86" xfId="0" applyNumberFormat="1" applyFont="1" applyFill="1" applyBorder="1" applyAlignment="1">
      <alignment horizontal="center" vertical="center" shrinkToFit="1"/>
    </xf>
    <xf numFmtId="2" fontId="34" fillId="2" borderId="63" xfId="0" applyNumberFormat="1" applyFont="1" applyFill="1" applyBorder="1" applyAlignment="1">
      <alignment horizontal="center" vertical="center"/>
    </xf>
    <xf numFmtId="0" fontId="34" fillId="2" borderId="64" xfId="0" applyNumberFormat="1" applyFont="1" applyFill="1" applyBorder="1" applyAlignment="1">
      <alignment horizontal="center" vertical="center" shrinkToFit="1"/>
    </xf>
    <xf numFmtId="2" fontId="34" fillId="2" borderId="83" xfId="0" applyNumberFormat="1" applyFont="1" applyFill="1" applyBorder="1" applyAlignment="1">
      <alignment horizontal="center" vertical="center"/>
    </xf>
    <xf numFmtId="2" fontId="34" fillId="2" borderId="90" xfId="0" applyNumberFormat="1" applyFont="1" applyFill="1" applyBorder="1" applyAlignment="1">
      <alignment horizontal="center" vertical="center" shrinkToFit="1"/>
    </xf>
    <xf numFmtId="0" fontId="34" fillId="2" borderId="88" xfId="0" applyNumberFormat="1" applyFont="1" applyFill="1" applyBorder="1" applyAlignment="1">
      <alignment horizontal="center" vertical="center" shrinkToFit="1"/>
    </xf>
    <xf numFmtId="168" fontId="34" fillId="2" borderId="88" xfId="0" applyNumberFormat="1" applyFont="1" applyFill="1" applyBorder="1" applyAlignment="1">
      <alignment horizontal="center" vertical="center" shrinkToFit="1"/>
    </xf>
    <xf numFmtId="2" fontId="34" fillId="2" borderId="88" xfId="0" applyNumberFormat="1" applyFont="1" applyFill="1" applyBorder="1" applyAlignment="1">
      <alignment horizontal="center" vertical="center"/>
    </xf>
    <xf numFmtId="2" fontId="34" fillId="2" borderId="64" xfId="0" applyNumberFormat="1" applyFont="1" applyFill="1" applyBorder="1" applyAlignment="1">
      <alignment horizontal="center" vertical="center" shrinkToFit="1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24" fillId="0" borderId="7" xfId="248" applyFont="1" applyBorder="1" applyAlignment="1">
      <alignment horizontal="center" vertical="center" wrapText="1"/>
    </xf>
    <xf numFmtId="0" fontId="25" fillId="0" borderId="7" xfId="248" applyFont="1" applyBorder="1" applyAlignment="1">
      <alignment horizontal="center" vertical="center" wrapText="1"/>
    </xf>
    <xf numFmtId="0" fontId="18" fillId="0" borderId="7" xfId="248" applyFont="1" applyBorder="1" applyAlignment="1">
      <alignment horizontal="center" vertical="center" wrapText="1"/>
    </xf>
    <xf numFmtId="0" fontId="26" fillId="3" borderId="8" xfId="248" applyFont="1" applyFill="1" applyBorder="1" applyAlignment="1">
      <alignment horizontal="center" vertical="center" wrapText="1"/>
    </xf>
    <xf numFmtId="4" fontId="75" fillId="0" borderId="14" xfId="2" applyNumberFormat="1" applyFont="1" applyBorder="1" applyAlignment="1">
      <alignment horizontal="centerContinuous" vertical="center" wrapText="1"/>
    </xf>
    <xf numFmtId="4" fontId="10" fillId="2" borderId="14" xfId="2" applyNumberFormat="1" applyFont="1" applyFill="1" applyBorder="1" applyAlignment="1">
      <alignment horizontal="right" vertical="center"/>
    </xf>
    <xf numFmtId="4" fontId="73" fillId="0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left" vertical="center" indent="24"/>
    </xf>
    <xf numFmtId="0" fontId="14" fillId="2" borderId="14" xfId="2" applyFont="1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right" vertical="center" wrapText="1"/>
    </xf>
    <xf numFmtId="4" fontId="14" fillId="2" borderId="14" xfId="2" applyNumberFormat="1" applyFont="1" applyFill="1" applyBorder="1" applyAlignment="1">
      <alignment horizontal="right" vertical="center" wrapText="1"/>
    </xf>
    <xf numFmtId="4" fontId="73" fillId="2" borderId="14" xfId="2" applyNumberFormat="1" applyFont="1" applyFill="1" applyBorder="1" applyAlignment="1">
      <alignment horizontal="centerContinuous" vertical="center" wrapText="1"/>
    </xf>
    <xf numFmtId="3" fontId="10" fillId="2" borderId="14" xfId="2" applyNumberFormat="1" applyFont="1" applyFill="1" applyBorder="1" applyAlignment="1">
      <alignment vertical="center"/>
    </xf>
    <xf numFmtId="0" fontId="73" fillId="2" borderId="0" xfId="2" applyFont="1" applyFill="1"/>
    <xf numFmtId="0" fontId="14" fillId="2" borderId="14" xfId="2" applyFont="1" applyFill="1" applyBorder="1" applyAlignment="1">
      <alignment horizontal="centerContinuous" vertical="top" wrapText="1"/>
    </xf>
    <xf numFmtId="0" fontId="10" fillId="2" borderId="14" xfId="248" applyFont="1" applyFill="1" applyBorder="1" applyAlignment="1">
      <alignment horizontal="center" vertical="center"/>
    </xf>
    <xf numFmtId="4" fontId="76" fillId="2" borderId="14" xfId="2" applyNumberFormat="1" applyFont="1" applyFill="1" applyBorder="1" applyAlignment="1">
      <alignment horizontal="centerContinuous" vertical="center" wrapText="1"/>
    </xf>
    <xf numFmtId="4" fontId="73" fillId="0" borderId="14" xfId="2" applyNumberFormat="1" applyFont="1" applyBorder="1" applyAlignment="1">
      <alignment horizontal="right" vertical="center"/>
    </xf>
    <xf numFmtId="4" fontId="73" fillId="3" borderId="14" xfId="2" applyNumberFormat="1" applyFont="1" applyFill="1" applyBorder="1" applyAlignment="1">
      <alignment vertical="center"/>
    </xf>
    <xf numFmtId="2" fontId="30" fillId="0" borderId="0" xfId="2" applyNumberFormat="1" applyFont="1" applyBorder="1"/>
    <xf numFmtId="2" fontId="10" fillId="0" borderId="0" xfId="2" applyNumberFormat="1" applyFont="1" applyBorder="1"/>
    <xf numFmtId="0" fontId="37" fillId="2" borderId="0" xfId="2" applyFont="1" applyFill="1" applyBorder="1" applyAlignment="1">
      <alignment vertical="center"/>
    </xf>
    <xf numFmtId="0" fontId="33" fillId="2" borderId="0" xfId="2" applyFont="1" applyFill="1" applyBorder="1" applyAlignment="1">
      <alignment vertical="center"/>
    </xf>
    <xf numFmtId="0" fontId="52" fillId="2" borderId="0" xfId="2" applyFont="1" applyFill="1" applyAlignment="1">
      <alignment vertical="center"/>
    </xf>
    <xf numFmtId="49" fontId="33" fillId="2" borderId="62" xfId="0" applyNumberFormat="1" applyFont="1" applyFill="1" applyBorder="1" applyAlignment="1">
      <alignment horizontal="left" vertical="center" wrapText="1"/>
    </xf>
    <xf numFmtId="171" fontId="34" fillId="2" borderId="63" xfId="0" applyNumberFormat="1" applyFont="1" applyFill="1" applyBorder="1" applyAlignment="1">
      <alignment horizontal="center" vertical="center" shrinkToFit="1"/>
    </xf>
    <xf numFmtId="2" fontId="34" fillId="2" borderId="64" xfId="0" applyNumberFormat="1" applyFont="1" applyFill="1" applyBorder="1" applyAlignment="1">
      <alignment horizontal="center" vertical="center"/>
    </xf>
    <xf numFmtId="168" fontId="34" fillId="2" borderId="64" xfId="0" applyNumberFormat="1" applyFont="1" applyFill="1" applyBorder="1" applyAlignment="1">
      <alignment horizontal="center" vertical="center" shrinkToFit="1"/>
    </xf>
    <xf numFmtId="2" fontId="34" fillId="2" borderId="98" xfId="0" applyNumberFormat="1" applyFont="1" applyFill="1" applyBorder="1" applyAlignment="1">
      <alignment horizontal="center" vertical="center" shrinkToFit="1"/>
    </xf>
    <xf numFmtId="0" fontId="35" fillId="2" borderId="0" xfId="2" applyFont="1" applyFill="1" applyBorder="1" applyAlignment="1">
      <alignment horizontal="center" vertical="center"/>
    </xf>
    <xf numFmtId="168" fontId="34" fillId="2" borderId="65" xfId="247" applyNumberFormat="1" applyFont="1" applyFill="1" applyBorder="1" applyAlignment="1">
      <alignment horizontal="center" vertical="center" shrinkToFit="1"/>
    </xf>
    <xf numFmtId="0" fontId="39" fillId="2" borderId="56" xfId="2" applyFont="1" applyFill="1" applyBorder="1" applyAlignment="1">
      <alignment horizontal="center" vertical="center" wrapText="1"/>
    </xf>
    <xf numFmtId="0" fontId="48" fillId="2" borderId="55" xfId="2" applyFont="1" applyFill="1" applyBorder="1" applyAlignment="1">
      <alignment horizontal="center" vertical="center"/>
    </xf>
    <xf numFmtId="1" fontId="48" fillId="2" borderId="57" xfId="2" applyNumberFormat="1" applyFont="1" applyFill="1" applyBorder="1" applyAlignment="1">
      <alignment horizontal="center" vertical="center"/>
    </xf>
    <xf numFmtId="173" fontId="34" fillId="2" borderId="55" xfId="0" applyNumberFormat="1" applyFont="1" applyFill="1" applyBorder="1" applyAlignment="1">
      <alignment horizontal="center" vertical="center"/>
    </xf>
    <xf numFmtId="2" fontId="33" fillId="2" borderId="55" xfId="0" applyNumberFormat="1" applyFont="1" applyFill="1" applyBorder="1" applyAlignment="1">
      <alignment horizontal="left" vertical="center"/>
    </xf>
    <xf numFmtId="171" fontId="10" fillId="2" borderId="14" xfId="4" applyNumberFormat="1" applyFont="1" applyFill="1" applyBorder="1"/>
    <xf numFmtId="4" fontId="80" fillId="2" borderId="14" xfId="2" applyNumberFormat="1" applyFont="1" applyFill="1" applyBorder="1" applyAlignment="1">
      <alignment vertical="center"/>
    </xf>
    <xf numFmtId="4" fontId="75" fillId="2" borderId="14" xfId="2" applyNumberFormat="1" applyFont="1" applyFill="1" applyBorder="1" applyAlignment="1">
      <alignment horizontal="right" vertical="center"/>
    </xf>
    <xf numFmtId="2" fontId="75" fillId="0" borderId="0" xfId="2" applyNumberFormat="1" applyFont="1" applyFill="1"/>
    <xf numFmtId="4" fontId="81" fillId="2" borderId="14" xfId="2" applyNumberFormat="1" applyFont="1" applyFill="1" applyBorder="1" applyAlignment="1">
      <alignment horizontal="centerContinuous" vertical="center" wrapText="1"/>
    </xf>
    <xf numFmtId="0" fontId="35" fillId="2" borderId="27" xfId="2" applyFont="1" applyFill="1" applyBorder="1"/>
    <xf numFmtId="0" fontId="35" fillId="2" borderId="28" xfId="2" applyFont="1" applyFill="1" applyBorder="1"/>
    <xf numFmtId="0" fontId="35" fillId="2" borderId="29" xfId="2" applyFont="1" applyFill="1" applyBorder="1"/>
    <xf numFmtId="0" fontId="39" fillId="2" borderId="61" xfId="2" applyFont="1" applyFill="1" applyBorder="1" applyAlignment="1">
      <alignment horizontal="center" vertical="center" wrapText="1"/>
    </xf>
    <xf numFmtId="0" fontId="48" fillId="2" borderId="44" xfId="2" applyFont="1" applyFill="1" applyBorder="1" applyAlignment="1">
      <alignment horizontal="center" vertical="center" wrapText="1"/>
    </xf>
    <xf numFmtId="0" fontId="48" fillId="2" borderId="44" xfId="2" applyFont="1" applyFill="1" applyBorder="1" applyAlignment="1">
      <alignment horizontal="center" vertical="center"/>
    </xf>
    <xf numFmtId="1" fontId="48" fillId="2" borderId="84" xfId="2" applyNumberFormat="1" applyFont="1" applyFill="1" applyBorder="1" applyAlignment="1">
      <alignment horizontal="center" vertical="center"/>
    </xf>
    <xf numFmtId="2" fontId="33" fillId="2" borderId="55" xfId="0" applyNumberFormat="1" applyFont="1" applyFill="1" applyBorder="1" applyAlignment="1">
      <alignment vertical="center"/>
    </xf>
    <xf numFmtId="49" fontId="33" fillId="2" borderId="95" xfId="0" applyNumberFormat="1" applyFont="1" applyFill="1" applyBorder="1" applyAlignment="1">
      <alignment horizontal="left" vertical="center" wrapText="1"/>
    </xf>
    <xf numFmtId="49" fontId="33" fillId="2" borderId="97" xfId="0" applyNumberFormat="1" applyFont="1" applyFill="1" applyBorder="1" applyAlignment="1">
      <alignment horizontal="left" vertical="center" wrapText="1"/>
    </xf>
    <xf numFmtId="1" fontId="34" fillId="2" borderId="0" xfId="0" applyNumberFormat="1" applyFont="1" applyFill="1"/>
    <xf numFmtId="49" fontId="33" fillId="2" borderId="87" xfId="0" applyNumberFormat="1" applyFont="1" applyFill="1" applyBorder="1" applyAlignment="1">
      <alignment horizontal="left" vertical="center" wrapText="1"/>
    </xf>
    <xf numFmtId="2" fontId="33" fillId="2" borderId="56" xfId="0" applyNumberFormat="1" applyFont="1" applyFill="1" applyBorder="1" applyAlignment="1">
      <alignment vertical="center"/>
    </xf>
    <xf numFmtId="49" fontId="33" fillId="2" borderId="89" xfId="0" applyNumberFormat="1" applyFont="1" applyFill="1" applyBorder="1" applyAlignment="1">
      <alignment horizontal="left" vertical="center" wrapText="1"/>
    </xf>
    <xf numFmtId="168" fontId="34" fillId="2" borderId="64" xfId="0" applyNumberFormat="1" applyFont="1" applyFill="1" applyBorder="1" applyAlignment="1">
      <alignment horizontal="center" vertical="center"/>
    </xf>
    <xf numFmtId="0" fontId="39" fillId="2" borderId="0" xfId="2" applyFont="1" applyFill="1" applyBorder="1" applyAlignment="1"/>
    <xf numFmtId="0" fontId="38" fillId="2" borderId="0" xfId="2" applyFont="1" applyFill="1" applyBorder="1" applyAlignment="1"/>
    <xf numFmtId="0" fontId="32" fillId="2" borderId="0" xfId="2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center" vertical="center"/>
    </xf>
    <xf numFmtId="0" fontId="40" fillId="2" borderId="0" xfId="2" applyFont="1" applyFill="1" applyBorder="1" applyAlignment="1">
      <alignment vertical="center"/>
    </xf>
    <xf numFmtId="49" fontId="41" fillId="2" borderId="0" xfId="2" applyNumberFormat="1" applyFont="1" applyFill="1" applyBorder="1" applyAlignment="1">
      <alignment horizontal="right"/>
    </xf>
    <xf numFmtId="49" fontId="38" fillId="2" borderId="0" xfId="2" applyNumberFormat="1" applyFont="1" applyFill="1" applyBorder="1" applyAlignment="1"/>
    <xf numFmtId="0" fontId="38" fillId="2" borderId="0" xfId="2" applyFont="1" applyFill="1" applyBorder="1" applyAlignment="1">
      <alignment horizontal="right"/>
    </xf>
    <xf numFmtId="2" fontId="34" fillId="2" borderId="14" xfId="0" applyNumberFormat="1" applyFont="1" applyFill="1" applyBorder="1" applyAlignment="1">
      <alignment horizontal="center" vertical="center"/>
    </xf>
    <xf numFmtId="49" fontId="33" fillId="2" borderId="56" xfId="0" applyNumberFormat="1" applyFont="1" applyFill="1" applyBorder="1" applyAlignment="1">
      <alignment horizontal="left" vertical="center" wrapText="1"/>
    </xf>
    <xf numFmtId="2" fontId="34" fillId="26" borderId="59" xfId="7" applyNumberFormat="1" applyFont="1" applyFill="1" applyBorder="1" applyAlignment="1">
      <alignment vertical="center"/>
    </xf>
    <xf numFmtId="2" fontId="34" fillId="26" borderId="82" xfId="7" applyNumberFormat="1" applyFont="1" applyFill="1" applyBorder="1" applyAlignment="1">
      <alignment horizontal="center" vertical="top"/>
    </xf>
    <xf numFmtId="2" fontId="34" fillId="26" borderId="60" xfId="7" applyNumberFormat="1" applyFont="1" applyFill="1" applyBorder="1" applyAlignment="1">
      <alignment horizontal="center" vertical="top"/>
    </xf>
    <xf numFmtId="0" fontId="35" fillId="26" borderId="0" xfId="7" applyNumberFormat="1" applyFont="1" applyFill="1" applyBorder="1" applyAlignment="1">
      <alignment vertical="top"/>
    </xf>
    <xf numFmtId="2" fontId="35" fillId="26" borderId="0" xfId="7" applyNumberFormat="1" applyFont="1" applyFill="1" applyBorder="1"/>
    <xf numFmtId="2" fontId="34" fillId="26" borderId="51" xfId="7" applyNumberFormat="1" applyFont="1" applyFill="1" applyBorder="1" applyAlignment="1">
      <alignment vertical="center"/>
    </xf>
    <xf numFmtId="2" fontId="34" fillId="26" borderId="1" xfId="7" applyNumberFormat="1" applyFont="1" applyFill="1" applyBorder="1" applyAlignment="1">
      <alignment horizontal="center" vertical="top"/>
    </xf>
    <xf numFmtId="2" fontId="34" fillId="26" borderId="52" xfId="7" applyNumberFormat="1" applyFont="1" applyFill="1" applyBorder="1" applyAlignment="1">
      <alignment horizontal="center" vertical="top"/>
    </xf>
    <xf numFmtId="2" fontId="33" fillId="26" borderId="56" xfId="0" applyNumberFormat="1" applyFont="1" applyFill="1" applyBorder="1" applyAlignment="1">
      <alignment vertical="center"/>
    </xf>
    <xf numFmtId="0" fontId="34" fillId="26" borderId="55" xfId="0" applyNumberFormat="1" applyFont="1" applyFill="1" applyBorder="1" applyAlignment="1">
      <alignment horizontal="center" vertical="center" shrinkToFit="1"/>
    </xf>
    <xf numFmtId="173" fontId="34" fillId="26" borderId="55" xfId="0" applyNumberFormat="1" applyFont="1" applyFill="1" applyBorder="1" applyAlignment="1">
      <alignment horizontal="center" vertical="center"/>
    </xf>
    <xf numFmtId="2" fontId="34" fillId="26" borderId="55" xfId="0" applyNumberFormat="1" applyFont="1" applyFill="1" applyBorder="1" applyAlignment="1">
      <alignment horizontal="center" vertical="center"/>
    </xf>
    <xf numFmtId="2" fontId="34" fillId="26" borderId="26" xfId="0" applyNumberFormat="1" applyFont="1" applyFill="1" applyBorder="1" applyAlignment="1">
      <alignment horizontal="center" vertical="center" shrinkToFit="1"/>
    </xf>
    <xf numFmtId="49" fontId="33" fillId="26" borderId="89" xfId="0" applyNumberFormat="1" applyFont="1" applyFill="1" applyBorder="1" applyAlignment="1">
      <alignment horizontal="left" vertical="center" wrapText="1"/>
    </xf>
    <xf numFmtId="0" fontId="34" fillId="26" borderId="64" xfId="0" applyNumberFormat="1" applyFont="1" applyFill="1" applyBorder="1" applyAlignment="1">
      <alignment horizontal="center" vertical="center" shrinkToFit="1"/>
    </xf>
    <xf numFmtId="2" fontId="34" fillId="26" borderId="83" xfId="0" applyNumberFormat="1" applyFont="1" applyFill="1" applyBorder="1" applyAlignment="1">
      <alignment horizontal="center" vertical="center"/>
    </xf>
    <xf numFmtId="168" fontId="34" fillId="26" borderId="14" xfId="0" applyNumberFormat="1" applyFont="1" applyFill="1" applyBorder="1" applyAlignment="1">
      <alignment horizontal="center" vertical="center"/>
    </xf>
    <xf numFmtId="2" fontId="34" fillId="26" borderId="90" xfId="0" applyNumberFormat="1" applyFont="1" applyFill="1" applyBorder="1" applyAlignment="1">
      <alignment horizontal="center" vertical="center" shrinkToFit="1"/>
    </xf>
    <xf numFmtId="49" fontId="33" fillId="26" borderId="91" xfId="0" applyNumberFormat="1" applyFont="1" applyFill="1" applyBorder="1" applyAlignment="1">
      <alignment horizontal="left" vertical="center" wrapText="1"/>
    </xf>
    <xf numFmtId="0" fontId="34" fillId="26" borderId="14" xfId="0" applyNumberFormat="1" applyFont="1" applyFill="1" applyBorder="1" applyAlignment="1">
      <alignment horizontal="center" vertical="center" shrinkToFit="1"/>
    </xf>
    <xf numFmtId="2" fontId="34" fillId="26" borderId="14" xfId="0" applyNumberFormat="1" applyFont="1" applyFill="1" applyBorder="1" applyAlignment="1">
      <alignment horizontal="center" vertical="center"/>
    </xf>
    <xf numFmtId="2" fontId="34" fillId="26" borderId="92" xfId="0" applyNumberFormat="1" applyFont="1" applyFill="1" applyBorder="1" applyAlignment="1">
      <alignment horizontal="center" vertical="center" shrinkToFit="1"/>
    </xf>
    <xf numFmtId="49" fontId="33" fillId="26" borderId="93" xfId="0" applyNumberFormat="1" applyFont="1" applyFill="1" applyBorder="1" applyAlignment="1">
      <alignment horizontal="left" vertical="center" wrapText="1"/>
    </xf>
    <xf numFmtId="0" fontId="34" fillId="26" borderId="88" xfId="0" applyNumberFormat="1" applyFont="1" applyFill="1" applyBorder="1" applyAlignment="1">
      <alignment horizontal="center" vertical="center" shrinkToFit="1"/>
    </xf>
    <xf numFmtId="2" fontId="34" fillId="26" borderId="88" xfId="0" applyNumberFormat="1" applyFont="1" applyFill="1" applyBorder="1" applyAlignment="1">
      <alignment horizontal="center" vertical="center"/>
    </xf>
    <xf numFmtId="2" fontId="34" fillId="26" borderId="94" xfId="0" applyNumberFormat="1" applyFont="1" applyFill="1" applyBorder="1" applyAlignment="1">
      <alignment horizontal="center" vertical="center" shrinkToFit="1"/>
    </xf>
    <xf numFmtId="2" fontId="34" fillId="26" borderId="59" xfId="79" applyNumberFormat="1" applyFont="1" applyFill="1" applyBorder="1" applyAlignment="1">
      <alignment vertical="center"/>
    </xf>
    <xf numFmtId="0" fontId="34" fillId="26" borderId="0" xfId="79" applyNumberFormat="1" applyFont="1" applyFill="1" applyBorder="1" applyAlignment="1">
      <alignment horizontal="center" vertical="center" shrinkToFit="1"/>
    </xf>
    <xf numFmtId="2" fontId="34" fillId="26" borderId="0" xfId="79" applyNumberFormat="1" applyFont="1" applyFill="1" applyBorder="1" applyAlignment="1">
      <alignment horizontal="center" vertical="center"/>
    </xf>
    <xf numFmtId="2" fontId="34" fillId="26" borderId="0" xfId="79" applyNumberFormat="1" applyFont="1" applyFill="1" applyBorder="1" applyAlignment="1">
      <alignment vertical="top"/>
    </xf>
    <xf numFmtId="2" fontId="34" fillId="26" borderId="0" xfId="79" applyNumberFormat="1" applyFont="1" applyFill="1" applyBorder="1" applyAlignment="1">
      <alignment vertical="top" shrinkToFit="1"/>
    </xf>
    <xf numFmtId="2" fontId="34" fillId="26" borderId="51" xfId="79" applyNumberFormat="1" applyFont="1" applyFill="1" applyBorder="1" applyAlignment="1">
      <alignment vertical="center"/>
    </xf>
    <xf numFmtId="0" fontId="34" fillId="26" borderId="1" xfId="79" applyNumberFormat="1" applyFont="1" applyFill="1" applyBorder="1" applyAlignment="1">
      <alignment horizontal="center" vertical="center" shrinkToFit="1"/>
    </xf>
    <xf numFmtId="2" fontId="34" fillId="26" borderId="1" xfId="79" applyNumberFormat="1" applyFont="1" applyFill="1" applyBorder="1" applyAlignment="1">
      <alignment horizontal="center" vertical="center"/>
    </xf>
    <xf numFmtId="2" fontId="34" fillId="26" borderId="1" xfId="79" applyNumberFormat="1" applyFont="1" applyFill="1" applyBorder="1" applyAlignment="1">
      <alignment vertical="top"/>
    </xf>
    <xf numFmtId="2" fontId="34" fillId="26" borderId="1" xfId="79" applyNumberFormat="1" applyFont="1" applyFill="1" applyBorder="1" applyAlignment="1">
      <alignment vertical="top" shrinkToFit="1"/>
    </xf>
    <xf numFmtId="0" fontId="34" fillId="26" borderId="0" xfId="0" applyNumberFormat="1" applyFont="1" applyFill="1" applyBorder="1" applyAlignment="1">
      <alignment vertical="top"/>
    </xf>
    <xf numFmtId="0" fontId="84" fillId="26" borderId="0" xfId="2" applyFont="1" applyFill="1" applyBorder="1"/>
    <xf numFmtId="168" fontId="34" fillId="26" borderId="64" xfId="0" applyNumberFormat="1" applyFont="1" applyFill="1" applyBorder="1" applyAlignment="1">
      <alignment horizontal="center" vertical="center"/>
    </xf>
    <xf numFmtId="49" fontId="33" fillId="26" borderId="101" xfId="0" applyNumberFormat="1" applyFont="1" applyFill="1" applyBorder="1" applyAlignment="1">
      <alignment horizontal="left" vertical="center" wrapText="1"/>
    </xf>
    <xf numFmtId="168" fontId="34" fillId="26" borderId="88" xfId="0" applyNumberFormat="1" applyFont="1" applyFill="1" applyBorder="1" applyAlignment="1">
      <alignment horizontal="center" vertical="center"/>
    </xf>
    <xf numFmtId="168" fontId="34" fillId="26" borderId="94" xfId="0" applyNumberFormat="1" applyFont="1" applyFill="1" applyBorder="1" applyAlignment="1">
      <alignment horizontal="center" vertical="center" shrinkToFit="1"/>
    </xf>
    <xf numFmtId="49" fontId="33" fillId="26" borderId="87" xfId="0" applyNumberFormat="1" applyFont="1" applyFill="1" applyBorder="1" applyAlignment="1">
      <alignment horizontal="left" vertical="center" wrapText="1"/>
    </xf>
    <xf numFmtId="0" fontId="34" fillId="26" borderId="63" xfId="0" applyNumberFormat="1" applyFont="1" applyFill="1" applyBorder="1" applyAlignment="1">
      <alignment horizontal="center" vertical="center" shrinkToFit="1"/>
    </xf>
    <xf numFmtId="171" fontId="34" fillId="26" borderId="63" xfId="0" applyNumberFormat="1" applyFont="1" applyFill="1" applyBorder="1" applyAlignment="1">
      <alignment horizontal="center" vertical="center" shrinkToFit="1"/>
    </xf>
    <xf numFmtId="2" fontId="34" fillId="26" borderId="63" xfId="0" applyNumberFormat="1" applyFont="1" applyFill="1" applyBorder="1" applyAlignment="1">
      <alignment horizontal="center" vertical="center" shrinkToFit="1"/>
    </xf>
    <xf numFmtId="168" fontId="34" fillId="26" borderId="63" xfId="0" applyNumberFormat="1" applyFont="1" applyFill="1" applyBorder="1" applyAlignment="1">
      <alignment horizontal="center" vertical="center" shrinkToFit="1"/>
    </xf>
    <xf numFmtId="2" fontId="34" fillId="26" borderId="86" xfId="0" applyNumberFormat="1" applyFont="1" applyFill="1" applyBorder="1" applyAlignment="1">
      <alignment horizontal="center" vertical="center" shrinkToFit="1"/>
    </xf>
    <xf numFmtId="49" fontId="33" fillId="2" borderId="91" xfId="0" applyNumberFormat="1" applyFont="1" applyFill="1" applyBorder="1" applyAlignment="1">
      <alignment horizontal="left" vertical="center" wrapText="1"/>
    </xf>
    <xf numFmtId="0" fontId="34" fillId="2" borderId="14" xfId="0" applyNumberFormat="1" applyFont="1" applyFill="1" applyBorder="1" applyAlignment="1">
      <alignment horizontal="center" vertical="center" shrinkToFit="1"/>
    </xf>
    <xf numFmtId="168" fontId="34" fillId="2" borderId="14" xfId="0" applyNumberFormat="1" applyFont="1" applyFill="1" applyBorder="1" applyAlignment="1">
      <alignment horizontal="center" vertical="center"/>
    </xf>
    <xf numFmtId="168" fontId="34" fillId="2" borderId="100" xfId="0" applyNumberFormat="1" applyFont="1" applyFill="1" applyBorder="1" applyAlignment="1">
      <alignment horizontal="center" vertical="center"/>
    </xf>
    <xf numFmtId="168" fontId="34" fillId="2" borderId="92" xfId="0" applyNumberFormat="1" applyFont="1" applyFill="1" applyBorder="1" applyAlignment="1">
      <alignment horizontal="center" vertical="center" shrinkToFit="1"/>
    </xf>
    <xf numFmtId="49" fontId="33" fillId="2" borderId="93" xfId="0" applyNumberFormat="1" applyFont="1" applyFill="1" applyBorder="1" applyAlignment="1">
      <alignment horizontal="left" vertical="center" wrapText="1"/>
    </xf>
    <xf numFmtId="2" fontId="34" fillId="2" borderId="94" xfId="0" applyNumberFormat="1" applyFont="1" applyFill="1" applyBorder="1" applyAlignment="1">
      <alignment horizontal="center" vertical="center" shrinkToFit="1"/>
    </xf>
    <xf numFmtId="2" fontId="33" fillId="2" borderId="1" xfId="0" applyNumberFormat="1" applyFont="1" applyFill="1" applyBorder="1" applyAlignment="1">
      <alignment horizontal="left" vertical="top"/>
    </xf>
    <xf numFmtId="168" fontId="34" fillId="2" borderId="55" xfId="0" applyNumberFormat="1" applyFont="1" applyFill="1" applyBorder="1" applyAlignment="1">
      <alignment horizontal="center" vertical="top"/>
    </xf>
    <xf numFmtId="2" fontId="34" fillId="26" borderId="57" xfId="0" applyNumberFormat="1" applyFont="1" applyFill="1" applyBorder="1" applyAlignment="1">
      <alignment horizontal="center" vertical="center" shrinkToFit="1"/>
    </xf>
    <xf numFmtId="49" fontId="33" fillId="2" borderId="95" xfId="0" applyNumberFormat="1" applyFont="1" applyFill="1" applyBorder="1" applyAlignment="1">
      <alignment horizontal="left" vertical="top" wrapText="1"/>
    </xf>
    <xf numFmtId="49" fontId="33" fillId="2" borderId="62" xfId="0" applyNumberFormat="1" applyFont="1" applyFill="1" applyBorder="1" applyAlignment="1">
      <alignment horizontal="left" vertical="top" wrapText="1"/>
    </xf>
    <xf numFmtId="0" fontId="41" fillId="2" borderId="55" xfId="2" applyFont="1" applyFill="1" applyBorder="1" applyAlignment="1">
      <alignment horizontal="center"/>
    </xf>
    <xf numFmtId="0" fontId="48" fillId="2" borderId="55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2" borderId="26" xfId="2" applyFont="1" applyFill="1" applyBorder="1"/>
    <xf numFmtId="2" fontId="39" fillId="2" borderId="0" xfId="2" applyNumberFormat="1" applyFont="1" applyFill="1" applyBorder="1" applyAlignment="1"/>
    <xf numFmtId="170" fontId="38" fillId="2" borderId="0" xfId="2" applyNumberFormat="1" applyFont="1" applyFill="1" applyAlignment="1"/>
    <xf numFmtId="0" fontId="33" fillId="2" borderId="26" xfId="2" applyFont="1" applyFill="1" applyBorder="1" applyAlignment="1"/>
    <xf numFmtId="0" fontId="35" fillId="2" borderId="26" xfId="2" applyFont="1" applyFill="1" applyBorder="1" applyAlignment="1"/>
    <xf numFmtId="0" fontId="35" fillId="2" borderId="0" xfId="4" applyFont="1" applyFill="1"/>
    <xf numFmtId="0" fontId="34" fillId="2" borderId="0" xfId="2" applyNumberFormat="1" applyFont="1" applyFill="1" applyBorder="1" applyAlignment="1">
      <alignment vertical="top"/>
    </xf>
    <xf numFmtId="0" fontId="34" fillId="2" borderId="0" xfId="2" applyFont="1" applyFill="1" applyAlignment="1">
      <alignment horizontal="left"/>
    </xf>
    <xf numFmtId="0" fontId="0" fillId="2" borderId="0" xfId="0" applyFill="1"/>
    <xf numFmtId="168" fontId="34" fillId="2" borderId="55" xfId="0" applyNumberFormat="1" applyFont="1" applyFill="1" applyBorder="1" applyAlignment="1">
      <alignment horizontal="center" vertical="center"/>
    </xf>
    <xf numFmtId="2" fontId="34" fillId="2" borderId="57" xfId="0" applyNumberFormat="1" applyFont="1" applyFill="1" applyBorder="1" applyAlignment="1">
      <alignment horizontal="center" vertical="top" shrinkToFit="1"/>
    </xf>
    <xf numFmtId="0" fontId="42" fillId="2" borderId="57" xfId="77" applyFont="1" applyFill="1" applyBorder="1" applyAlignment="1">
      <alignment vertical="center"/>
    </xf>
    <xf numFmtId="0" fontId="86" fillId="2" borderId="58" xfId="77" applyFont="1" applyFill="1" applyBorder="1" applyAlignment="1">
      <alignment vertical="center" wrapText="1"/>
    </xf>
    <xf numFmtId="0" fontId="3" fillId="2" borderId="0" xfId="75" applyFont="1" applyFill="1"/>
    <xf numFmtId="2" fontId="34" fillId="2" borderId="59" xfId="79" applyNumberFormat="1" applyFont="1" applyFill="1" applyBorder="1" applyAlignment="1">
      <alignment vertical="top"/>
    </xf>
    <xf numFmtId="2" fontId="34" fillId="2" borderId="82" xfId="79" applyNumberFormat="1" applyFont="1" applyFill="1" applyBorder="1" applyAlignment="1">
      <alignment vertical="top"/>
    </xf>
    <xf numFmtId="2" fontId="34" fillId="2" borderId="60" xfId="79" applyNumberFormat="1" applyFont="1" applyFill="1" applyBorder="1" applyAlignment="1">
      <alignment vertical="top"/>
    </xf>
    <xf numFmtId="2" fontId="34" fillId="2" borderId="51" xfId="79" applyNumberFormat="1" applyFont="1" applyFill="1" applyBorder="1" applyAlignment="1">
      <alignment vertical="top"/>
    </xf>
    <xf numFmtId="2" fontId="34" fillId="2" borderId="1" xfId="79" applyNumberFormat="1" applyFont="1" applyFill="1" applyBorder="1" applyAlignment="1">
      <alignment vertical="top"/>
    </xf>
    <xf numFmtId="2" fontId="34" fillId="2" borderId="52" xfId="79" applyNumberFormat="1" applyFont="1" applyFill="1" applyBorder="1" applyAlignment="1">
      <alignment vertical="top"/>
    </xf>
    <xf numFmtId="2" fontId="34" fillId="2" borderId="42" xfId="79" applyNumberFormat="1" applyFont="1" applyFill="1" applyBorder="1" applyAlignment="1">
      <alignment vertical="top"/>
    </xf>
    <xf numFmtId="0" fontId="34" fillId="2" borderId="0" xfId="79" applyFont="1" applyFill="1" applyAlignment="1">
      <alignment horizontal="center" vertical="center" shrinkToFit="1"/>
    </xf>
    <xf numFmtId="2" fontId="34" fillId="2" borderId="0" xfId="79" applyNumberFormat="1" applyFont="1" applyFill="1" applyAlignment="1">
      <alignment horizontal="center" vertical="center"/>
    </xf>
    <xf numFmtId="2" fontId="34" fillId="2" borderId="0" xfId="79" applyNumberFormat="1" applyFont="1" applyFill="1" applyAlignment="1">
      <alignment vertical="top"/>
    </xf>
    <xf numFmtId="2" fontId="34" fillId="2" borderId="43" xfId="79" applyNumberFormat="1" applyFont="1" applyFill="1" applyBorder="1" applyAlignment="1">
      <alignment vertical="top" shrinkToFit="1"/>
    </xf>
    <xf numFmtId="0" fontId="34" fillId="2" borderId="84" xfId="79" applyFont="1" applyFill="1" applyBorder="1" applyAlignment="1">
      <alignment vertical="top"/>
    </xf>
    <xf numFmtId="0" fontId="34" fillId="2" borderId="1" xfId="79" applyFont="1" applyFill="1" applyBorder="1" applyAlignment="1">
      <alignment horizontal="center" vertical="center" shrinkToFit="1"/>
    </xf>
    <xf numFmtId="2" fontId="34" fillId="2" borderId="1" xfId="79" applyNumberFormat="1" applyFont="1" applyFill="1" applyBorder="1" applyAlignment="1">
      <alignment horizontal="center" vertical="center"/>
    </xf>
    <xf numFmtId="2" fontId="34" fillId="2" borderId="52" xfId="79" applyNumberFormat="1" applyFont="1" applyFill="1" applyBorder="1" applyAlignment="1">
      <alignment vertical="top" shrinkToFit="1"/>
    </xf>
    <xf numFmtId="0" fontId="34" fillId="2" borderId="85" xfId="79" applyFont="1" applyFill="1" applyBorder="1" applyAlignment="1">
      <alignment vertical="top"/>
    </xf>
    <xf numFmtId="2" fontId="33" fillId="2" borderId="55" xfId="0" applyNumberFormat="1" applyFont="1" applyFill="1" applyBorder="1" applyAlignment="1">
      <alignment vertical="top"/>
    </xf>
    <xf numFmtId="0" fontId="34" fillId="2" borderId="55" xfId="0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vertical="center"/>
    </xf>
    <xf numFmtId="2" fontId="34" fillId="2" borderId="57" xfId="0" applyNumberFormat="1" applyFont="1" applyFill="1" applyBorder="1" applyAlignment="1">
      <alignment vertical="center" shrinkToFit="1"/>
    </xf>
    <xf numFmtId="0" fontId="34" fillId="2" borderId="64" xfId="0" applyFont="1" applyFill="1" applyBorder="1" applyAlignment="1">
      <alignment horizontal="center" vertical="center" shrinkToFit="1"/>
    </xf>
    <xf numFmtId="171" fontId="34" fillId="2" borderId="64" xfId="0" applyNumberFormat="1" applyFont="1" applyFill="1" applyBorder="1" applyAlignment="1">
      <alignment horizontal="center" vertical="center" shrinkToFit="1"/>
    </xf>
    <xf numFmtId="2" fontId="34" fillId="2" borderId="86" xfId="0" applyNumberFormat="1" applyFont="1" applyFill="1" applyBorder="1" applyAlignment="1">
      <alignment horizontal="right" vertical="center" shrinkToFit="1"/>
    </xf>
    <xf numFmtId="0" fontId="34" fillId="2" borderId="63" xfId="0" applyFont="1" applyFill="1" applyBorder="1" applyAlignment="1">
      <alignment horizontal="center" vertical="center" shrinkToFit="1"/>
    </xf>
    <xf numFmtId="168" fontId="34" fillId="2" borderId="65" xfId="12" applyNumberFormat="1" applyFont="1" applyFill="1" applyBorder="1" applyAlignment="1">
      <alignment vertical="center" shrinkToFit="1"/>
    </xf>
    <xf numFmtId="172" fontId="34" fillId="2" borderId="98" xfId="0" applyNumberFormat="1" applyFont="1" applyFill="1" applyBorder="1" applyAlignment="1">
      <alignment vertical="center" shrinkToFit="1"/>
    </xf>
    <xf numFmtId="49" fontId="33" fillId="2" borderId="102" xfId="0" applyNumberFormat="1" applyFont="1" applyFill="1" applyBorder="1" applyAlignment="1">
      <alignment horizontal="left" vertical="top" wrapText="1"/>
    </xf>
    <xf numFmtId="172" fontId="34" fillId="2" borderId="14" xfId="0" applyNumberFormat="1" applyFont="1" applyFill="1" applyBorder="1" applyAlignment="1">
      <alignment horizontal="center" vertical="center" shrinkToFit="1"/>
    </xf>
    <xf numFmtId="168" fontId="34" fillId="2" borderId="14" xfId="0" applyNumberFormat="1" applyFont="1" applyFill="1" applyBorder="1" applyAlignment="1">
      <alignment vertical="top" shrinkToFit="1"/>
    </xf>
    <xf numFmtId="2" fontId="34" fillId="2" borderId="92" xfId="0" applyNumberFormat="1" applyFont="1" applyFill="1" applyBorder="1" applyAlignment="1">
      <alignment vertical="top" shrinkToFit="1"/>
    </xf>
    <xf numFmtId="2" fontId="34" fillId="2" borderId="55" xfId="0" applyNumberFormat="1" applyFont="1" applyFill="1" applyBorder="1" applyAlignment="1">
      <alignment vertical="top"/>
    </xf>
    <xf numFmtId="2" fontId="34" fillId="2" borderId="57" xfId="0" applyNumberFormat="1" applyFont="1" applyFill="1" applyBorder="1" applyAlignment="1">
      <alignment vertical="top" shrinkToFit="1"/>
    </xf>
    <xf numFmtId="2" fontId="87" fillId="2" borderId="26" xfId="0" applyNumberFormat="1" applyFont="1" applyFill="1" applyBorder="1" applyAlignment="1">
      <alignment horizontal="center" vertical="center" shrinkToFit="1"/>
    </xf>
    <xf numFmtId="168" fontId="34" fillId="2" borderId="63" xfId="0" applyNumberFormat="1" applyFont="1" applyFill="1" applyBorder="1" applyAlignment="1">
      <alignment vertical="center" shrinkToFit="1"/>
    </xf>
    <xf numFmtId="2" fontId="34" fillId="2" borderId="86" xfId="0" applyNumberFormat="1" applyFont="1" applyFill="1" applyBorder="1" applyAlignment="1">
      <alignment vertical="center" shrinkToFit="1"/>
    </xf>
    <xf numFmtId="2" fontId="33" fillId="2" borderId="55" xfId="0" applyNumberFormat="1" applyFont="1" applyFill="1" applyBorder="1" applyAlignment="1">
      <alignment horizontal="center" vertical="center"/>
    </xf>
    <xf numFmtId="49" fontId="33" fillId="2" borderId="62" xfId="0" applyNumberFormat="1" applyFont="1" applyFill="1" applyBorder="1" applyAlignment="1">
      <alignment horizontal="center" vertical="center" wrapText="1"/>
    </xf>
    <xf numFmtId="49" fontId="33" fillId="2" borderId="87" xfId="0" applyNumberFormat="1" applyFont="1" applyFill="1" applyBorder="1" applyAlignment="1">
      <alignment horizontal="left" vertical="top" wrapText="1"/>
    </xf>
    <xf numFmtId="2" fontId="45" fillId="2" borderId="26" xfId="6" applyNumberFormat="1" applyFont="1" applyFill="1" applyBorder="1" applyAlignment="1">
      <alignment vertical="center" shrinkToFit="1"/>
    </xf>
    <xf numFmtId="1" fontId="48" fillId="2" borderId="55" xfId="2" applyNumberFormat="1" applyFont="1" applyFill="1" applyBorder="1" applyAlignment="1">
      <alignment horizontal="center" vertical="center"/>
    </xf>
    <xf numFmtId="0" fontId="34" fillId="2" borderId="82" xfId="79" applyFont="1" applyFill="1" applyBorder="1" applyAlignment="1">
      <alignment vertical="top"/>
    </xf>
    <xf numFmtId="0" fontId="34" fillId="2" borderId="1" xfId="79" applyFont="1" applyFill="1" applyBorder="1" applyAlignment="1">
      <alignment vertical="top"/>
    </xf>
    <xf numFmtId="1" fontId="48" fillId="2" borderId="82" xfId="2" applyNumberFormat="1" applyFont="1" applyFill="1" applyBorder="1" applyAlignment="1">
      <alignment horizontal="center" vertical="center"/>
    </xf>
    <xf numFmtId="0" fontId="86" fillId="2" borderId="55" xfId="77" applyFont="1" applyFill="1" applyBorder="1" applyAlignment="1">
      <alignment vertical="center" wrapText="1"/>
    </xf>
    <xf numFmtId="0" fontId="51" fillId="2" borderId="57" xfId="2" applyFont="1" applyFill="1" applyBorder="1" applyAlignment="1">
      <alignment vertical="top"/>
    </xf>
    <xf numFmtId="0" fontId="45" fillId="2" borderId="43" xfId="2" applyFont="1" applyFill="1" applyBorder="1" applyAlignment="1">
      <alignment vertical="top"/>
    </xf>
    <xf numFmtId="0" fontId="39" fillId="2" borderId="43" xfId="2" applyFont="1" applyFill="1" applyBorder="1" applyAlignment="1">
      <alignment vertical="top"/>
    </xf>
    <xf numFmtId="0" fontId="51" fillId="2" borderId="69" xfId="2" applyFont="1" applyFill="1" applyBorder="1" applyAlignment="1">
      <alignment horizontal="left" vertical="center"/>
    </xf>
    <xf numFmtId="0" fontId="34" fillId="2" borderId="26" xfId="0" applyFont="1" applyFill="1" applyBorder="1" applyAlignment="1">
      <alignment horizontal="center" vertical="center" shrinkToFit="1"/>
    </xf>
    <xf numFmtId="0" fontId="3" fillId="27" borderId="0" xfId="1" applyFont="1" applyFill="1"/>
    <xf numFmtId="0" fontId="3" fillId="27" borderId="0" xfId="1" applyFont="1" applyFill="1" applyAlignment="1">
      <alignment vertical="center"/>
    </xf>
    <xf numFmtId="0" fontId="3" fillId="2" borderId="0" xfId="1" applyFont="1" applyFill="1"/>
    <xf numFmtId="0" fontId="3" fillId="2" borderId="0" xfId="1" applyFont="1" applyFill="1" applyAlignment="1"/>
    <xf numFmtId="0" fontId="5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/>
    </xf>
    <xf numFmtId="2" fontId="3" fillId="2" borderId="0" xfId="1" applyNumberFormat="1" applyFont="1" applyFill="1" applyAlignment="1">
      <alignment vertical="center"/>
    </xf>
    <xf numFmtId="2" fontId="3" fillId="2" borderId="0" xfId="1" applyNumberFormat="1" applyFont="1" applyFill="1" applyAlignment="1">
      <alignment horizontal="right" vertical="center"/>
    </xf>
    <xf numFmtId="0" fontId="8" fillId="2" borderId="0" xfId="1" applyFont="1" applyFill="1" applyAlignment="1">
      <alignment horizontal="center"/>
    </xf>
    <xf numFmtId="2" fontId="74" fillId="26" borderId="44" xfId="7" applyNumberFormat="1" applyFont="1" applyFill="1" applyBorder="1" applyAlignment="1">
      <alignment horizontal="center" vertical="center" shrinkToFit="1"/>
    </xf>
    <xf numFmtId="0" fontId="74" fillId="26" borderId="44" xfId="7" applyNumberFormat="1" applyFont="1" applyFill="1" applyBorder="1" applyAlignment="1">
      <alignment horizontal="center" vertical="center"/>
    </xf>
    <xf numFmtId="0" fontId="74" fillId="2" borderId="26" xfId="74" applyNumberFormat="1" applyFont="1" applyFill="1" applyBorder="1" applyAlignment="1">
      <alignment horizontal="center" vertical="center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2" borderId="41" xfId="0" applyNumberFormat="1" applyFont="1" applyFill="1" applyBorder="1" applyAlignment="1">
      <alignment horizontal="center" vertical="center" shrinkToFit="1"/>
    </xf>
    <xf numFmtId="49" fontId="34" fillId="2" borderId="26" xfId="0" applyNumberFormat="1" applyFont="1" applyFill="1" applyBorder="1" applyAlignment="1">
      <alignment horizontal="left" vertical="top" wrapText="1"/>
    </xf>
    <xf numFmtId="0" fontId="48" fillId="2" borderId="59" xfId="2" applyFont="1" applyFill="1" applyBorder="1" applyAlignment="1">
      <alignment horizontal="center" vertical="center" wrapText="1"/>
    </xf>
    <xf numFmtId="2" fontId="34" fillId="26" borderId="26" xfId="0" applyNumberFormat="1" applyFont="1" applyFill="1" applyBorder="1" applyAlignment="1">
      <alignment horizontal="center" vertical="center" wrapText="1" shrinkToFit="1"/>
    </xf>
    <xf numFmtId="0" fontId="31" fillId="2" borderId="0" xfId="2" applyFont="1" applyFill="1" applyBorder="1" applyAlignment="1">
      <alignment horizontal="right"/>
    </xf>
    <xf numFmtId="0" fontId="42" fillId="2" borderId="0" xfId="2" applyFont="1" applyFill="1" applyBorder="1" applyAlignment="1">
      <alignment horizontal="center"/>
    </xf>
    <xf numFmtId="0" fontId="31" fillId="2" borderId="0" xfId="2" applyFont="1" applyFill="1" applyBorder="1" applyAlignment="1">
      <alignment horizontal="left"/>
    </xf>
    <xf numFmtId="0" fontId="48" fillId="2" borderId="82" xfId="2" applyFont="1" applyFill="1" applyBorder="1" applyAlignment="1">
      <alignment horizontal="center" vertical="center" wrapText="1"/>
    </xf>
    <xf numFmtId="2" fontId="34" fillId="2" borderId="26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/>
    </xf>
    <xf numFmtId="0" fontId="38" fillId="2" borderId="0" xfId="2" applyFont="1" applyFill="1" applyBorder="1" applyAlignment="1">
      <alignment horizontal="center"/>
    </xf>
    <xf numFmtId="2" fontId="34" fillId="26" borderId="1" xfId="0" applyNumberFormat="1" applyFont="1" applyFill="1" applyBorder="1" applyAlignment="1">
      <alignment horizontal="center" vertical="center"/>
    </xf>
    <xf numFmtId="0" fontId="42" fillId="2" borderId="55" xfId="2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vertical="center"/>
    </xf>
    <xf numFmtId="2" fontId="45" fillId="2" borderId="26" xfId="9" applyNumberFormat="1" applyFont="1" applyFill="1" applyBorder="1" applyAlignment="1">
      <alignment horizontal="center" vertical="center" shrinkToFit="1"/>
    </xf>
    <xf numFmtId="168" fontId="34" fillId="2" borderId="55" xfId="11" applyNumberFormat="1" applyFont="1" applyFill="1" applyBorder="1" applyAlignment="1">
      <alignment vertical="center" shrinkToFit="1"/>
    </xf>
    <xf numFmtId="2" fontId="33" fillId="2" borderId="1" xfId="0" applyNumberFormat="1" applyFont="1" applyFill="1" applyBorder="1" applyAlignment="1">
      <alignment vertical="top"/>
    </xf>
    <xf numFmtId="0" fontId="34" fillId="2" borderId="1" xfId="0" applyFont="1" applyFill="1" applyBorder="1" applyAlignment="1">
      <alignment horizontal="center" vertical="center" shrinkToFit="1"/>
    </xf>
    <xf numFmtId="2" fontId="34" fillId="2" borderId="1" xfId="0" applyNumberFormat="1" applyFont="1" applyFill="1" applyBorder="1" applyAlignment="1">
      <alignment vertical="top"/>
    </xf>
    <xf numFmtId="2" fontId="34" fillId="2" borderId="52" xfId="0" applyNumberFormat="1" applyFont="1" applyFill="1" applyBorder="1" applyAlignment="1">
      <alignment vertical="top" shrinkToFit="1"/>
    </xf>
    <xf numFmtId="170" fontId="34" fillId="2" borderId="48" xfId="0" applyNumberFormat="1" applyFont="1" applyFill="1" applyBorder="1" applyAlignment="1">
      <alignment vertical="top"/>
    </xf>
    <xf numFmtId="49" fontId="33" fillId="2" borderId="110" xfId="0" applyNumberFormat="1" applyFont="1" applyFill="1" applyBorder="1" applyAlignment="1">
      <alignment horizontal="left" vertical="top" wrapText="1"/>
    </xf>
    <xf numFmtId="0" fontId="34" fillId="2" borderId="83" xfId="0" applyFont="1" applyFill="1" applyBorder="1" applyAlignment="1">
      <alignment horizontal="center" vertical="center" shrinkToFit="1"/>
    </xf>
    <xf numFmtId="2" fontId="34" fillId="2" borderId="83" xfId="0" applyNumberFormat="1" applyFont="1" applyFill="1" applyBorder="1" applyAlignment="1">
      <alignment horizontal="center" vertical="center" shrinkToFit="1"/>
    </xf>
    <xf numFmtId="171" fontId="34" fillId="2" borderId="83" xfId="0" applyNumberFormat="1" applyFont="1" applyFill="1" applyBorder="1" applyAlignment="1">
      <alignment horizontal="center" vertical="center"/>
    </xf>
    <xf numFmtId="2" fontId="34" fillId="2" borderId="83" xfId="0" applyNumberFormat="1" applyFont="1" applyFill="1" applyBorder="1" applyAlignment="1">
      <alignment vertical="top" shrinkToFit="1"/>
    </xf>
    <xf numFmtId="2" fontId="34" fillId="2" borderId="26" xfId="0" applyNumberFormat="1" applyFont="1" applyFill="1" applyBorder="1" applyAlignment="1">
      <alignment vertical="center" shrinkToFit="1"/>
    </xf>
    <xf numFmtId="0" fontId="33" fillId="2" borderId="0" xfId="79" applyFont="1" applyFill="1" applyAlignment="1">
      <alignment horizontal="center" vertical="center"/>
    </xf>
    <xf numFmtId="2" fontId="33" fillId="2" borderId="56" xfId="0" applyNumberFormat="1" applyFont="1" applyFill="1" applyBorder="1" applyAlignment="1">
      <alignment vertical="top"/>
    </xf>
    <xf numFmtId="171" fontId="34" fillId="2" borderId="55" xfId="0" applyNumberFormat="1" applyFont="1" applyFill="1" applyBorder="1" applyAlignment="1">
      <alignment horizontal="center" vertical="center"/>
    </xf>
    <xf numFmtId="171" fontId="34" fillId="2" borderId="63" xfId="0" applyNumberFormat="1" applyFont="1" applyFill="1" applyBorder="1" applyAlignment="1">
      <alignment horizontal="center" vertical="center"/>
    </xf>
    <xf numFmtId="2" fontId="34" fillId="2" borderId="63" xfId="0" applyNumberFormat="1" applyFont="1" applyFill="1" applyBorder="1" applyAlignment="1">
      <alignment vertical="center" shrinkToFit="1"/>
    </xf>
    <xf numFmtId="2" fontId="33" fillId="2" borderId="56" xfId="76" applyNumberFormat="1" applyFont="1" applyFill="1" applyBorder="1" applyAlignment="1">
      <alignment horizontal="left" vertical="center"/>
    </xf>
    <xf numFmtId="0" fontId="34" fillId="2" borderId="55" xfId="76" applyFont="1" applyFill="1" applyBorder="1" applyAlignment="1">
      <alignment horizontal="center" vertical="center" shrinkToFit="1"/>
    </xf>
    <xf numFmtId="2" fontId="34" fillId="2" borderId="55" xfId="76" applyNumberFormat="1" applyFont="1" applyFill="1" applyBorder="1" applyAlignment="1">
      <alignment horizontal="center" vertical="center"/>
    </xf>
    <xf numFmtId="2" fontId="34" fillId="2" borderId="55" xfId="76" applyNumberFormat="1" applyFont="1" applyFill="1" applyBorder="1" applyAlignment="1">
      <alignment vertical="center"/>
    </xf>
    <xf numFmtId="2" fontId="34" fillId="2" borderId="57" xfId="76" applyNumberFormat="1" applyFont="1" applyFill="1" applyBorder="1" applyAlignment="1">
      <alignment vertical="center" shrinkToFit="1"/>
    </xf>
    <xf numFmtId="2" fontId="34" fillId="2" borderId="26" xfId="76" applyNumberFormat="1" applyFont="1" applyFill="1" applyBorder="1" applyAlignment="1">
      <alignment horizontal="center" vertical="center" shrinkToFit="1"/>
    </xf>
    <xf numFmtId="0" fontId="33" fillId="2" borderId="0" xfId="76" applyFont="1" applyFill="1" applyAlignment="1">
      <alignment horizontal="center" vertical="center"/>
    </xf>
    <xf numFmtId="49" fontId="33" fillId="2" borderId="87" xfId="76" applyNumberFormat="1" applyFont="1" applyFill="1" applyBorder="1" applyAlignment="1">
      <alignment horizontal="left" vertical="center" wrapText="1"/>
    </xf>
    <xf numFmtId="0" fontId="34" fillId="2" borderId="63" xfId="76" applyFont="1" applyFill="1" applyBorder="1" applyAlignment="1">
      <alignment horizontal="center" vertical="center" shrinkToFit="1"/>
    </xf>
    <xf numFmtId="2" fontId="34" fillId="2" borderId="63" xfId="76" applyNumberFormat="1" applyFont="1" applyFill="1" applyBorder="1" applyAlignment="1">
      <alignment horizontal="center" vertical="center" shrinkToFit="1"/>
    </xf>
    <xf numFmtId="2" fontId="34" fillId="2" borderId="63" xfId="76" applyNumberFormat="1" applyFont="1" applyFill="1" applyBorder="1" applyAlignment="1">
      <alignment horizontal="center" vertical="center"/>
    </xf>
    <xf numFmtId="168" fontId="34" fillId="2" borderId="63" xfId="76" applyNumberFormat="1" applyFont="1" applyFill="1" applyBorder="1" applyAlignment="1">
      <alignment horizontal="right" vertical="center" shrinkToFit="1"/>
    </xf>
    <xf numFmtId="2" fontId="34" fillId="2" borderId="86" xfId="76" applyNumberFormat="1" applyFont="1" applyFill="1" applyBorder="1" applyAlignment="1">
      <alignment vertical="center" shrinkToFit="1"/>
    </xf>
    <xf numFmtId="49" fontId="33" fillId="2" borderId="62" xfId="76" applyNumberFormat="1" applyFont="1" applyFill="1" applyBorder="1" applyAlignment="1">
      <alignment horizontal="left" vertical="center" wrapText="1"/>
    </xf>
    <xf numFmtId="168" fontId="34" fillId="2" borderId="63" xfId="76" applyNumberFormat="1" applyFont="1" applyFill="1" applyBorder="1" applyAlignment="1">
      <alignment horizontal="center" vertical="center" shrinkToFit="1"/>
    </xf>
    <xf numFmtId="171" fontId="34" fillId="2" borderId="63" xfId="76" applyNumberFormat="1" applyFont="1" applyFill="1" applyBorder="1" applyAlignment="1">
      <alignment horizontal="center" vertical="center"/>
    </xf>
    <xf numFmtId="168" fontId="34" fillId="2" borderId="88" xfId="12" applyNumberFormat="1" applyFont="1" applyFill="1" applyBorder="1" applyAlignment="1">
      <alignment vertical="center" shrinkToFit="1"/>
    </xf>
    <xf numFmtId="168" fontId="34" fillId="2" borderId="63" xfId="76" applyNumberFormat="1" applyFont="1" applyFill="1" applyBorder="1" applyAlignment="1">
      <alignment vertical="center" shrinkToFit="1"/>
    </xf>
    <xf numFmtId="2" fontId="33" fillId="2" borderId="55" xfId="76" applyNumberFormat="1" applyFont="1" applyFill="1" applyBorder="1" applyAlignment="1">
      <alignment vertical="center"/>
    </xf>
    <xf numFmtId="0" fontId="34" fillId="2" borderId="109" xfId="76" applyFont="1" applyFill="1" applyBorder="1" applyAlignment="1">
      <alignment vertical="center"/>
    </xf>
    <xf numFmtId="49" fontId="33" fillId="2" borderId="56" xfId="76" applyNumberFormat="1" applyFont="1" applyFill="1" applyBorder="1" applyAlignment="1">
      <alignment horizontal="left" vertical="center" wrapText="1"/>
    </xf>
    <xf numFmtId="2" fontId="34" fillId="2" borderId="55" xfId="76" applyNumberFormat="1" applyFont="1" applyFill="1" applyBorder="1" applyAlignment="1">
      <alignment horizontal="center" vertical="center" shrinkToFit="1"/>
    </xf>
    <xf numFmtId="2" fontId="34" fillId="2" borderId="55" xfId="76" applyNumberFormat="1" applyFont="1" applyFill="1" applyBorder="1" applyAlignment="1">
      <alignment vertical="center" shrinkToFit="1"/>
    </xf>
    <xf numFmtId="0" fontId="34" fillId="2" borderId="106" xfId="76" applyFont="1" applyFill="1" applyBorder="1" applyAlignment="1">
      <alignment vertical="center"/>
    </xf>
    <xf numFmtId="0" fontId="34" fillId="2" borderId="0" xfId="76" applyFont="1" applyFill="1" applyAlignment="1">
      <alignment vertical="top"/>
    </xf>
    <xf numFmtId="0" fontId="34" fillId="2" borderId="22" xfId="76" applyFont="1" applyFill="1" applyBorder="1" applyAlignment="1">
      <alignment vertical="center"/>
    </xf>
    <xf numFmtId="0" fontId="34" fillId="2" borderId="85" xfId="76" applyFont="1" applyFill="1" applyBorder="1" applyAlignment="1">
      <alignment vertical="center"/>
    </xf>
    <xf numFmtId="2" fontId="34" fillId="2" borderId="59" xfId="7" applyNumberFormat="1" applyFont="1" applyFill="1" applyBorder="1" applyAlignment="1">
      <alignment vertical="top"/>
    </xf>
    <xf numFmtId="2" fontId="34" fillId="2" borderId="82" xfId="7" applyNumberFormat="1" applyFont="1" applyFill="1" applyBorder="1" applyAlignment="1">
      <alignment vertical="top"/>
    </xf>
    <xf numFmtId="2" fontId="34" fillId="2" borderId="60" xfId="7" applyNumberFormat="1" applyFont="1" applyFill="1" applyBorder="1" applyAlignment="1">
      <alignment vertical="top"/>
    </xf>
    <xf numFmtId="2" fontId="34" fillId="2" borderId="51" xfId="7" applyNumberFormat="1" applyFont="1" applyFill="1" applyBorder="1" applyAlignment="1">
      <alignment vertical="top"/>
    </xf>
    <xf numFmtId="2" fontId="34" fillId="2" borderId="1" xfId="7" applyNumberFormat="1" applyFont="1" applyFill="1" applyBorder="1" applyAlignment="1">
      <alignment vertical="top"/>
    </xf>
    <xf numFmtId="2" fontId="34" fillId="2" borderId="52" xfId="7" applyNumberFormat="1" applyFont="1" applyFill="1" applyBorder="1" applyAlignment="1">
      <alignment vertical="top"/>
    </xf>
    <xf numFmtId="2" fontId="34" fillId="2" borderId="42" xfId="7" applyNumberFormat="1" applyFont="1" applyFill="1" applyBorder="1" applyAlignment="1">
      <alignment vertical="top"/>
    </xf>
    <xf numFmtId="0" fontId="34" fillId="2" borderId="0" xfId="7" applyFont="1" applyFill="1" applyAlignment="1">
      <alignment horizontal="center" vertical="center" shrinkToFit="1"/>
    </xf>
    <xf numFmtId="2" fontId="34" fillId="2" borderId="0" xfId="7" applyNumberFormat="1" applyFont="1" applyFill="1" applyAlignment="1">
      <alignment horizontal="center" vertical="center"/>
    </xf>
    <xf numFmtId="2" fontId="34" fillId="2" borderId="0" xfId="7" applyNumberFormat="1" applyFont="1" applyFill="1" applyAlignment="1">
      <alignment vertical="top"/>
    </xf>
    <xf numFmtId="2" fontId="34" fillId="2" borderId="43" xfId="7" applyNumberFormat="1" applyFont="1" applyFill="1" applyBorder="1" applyAlignment="1">
      <alignment vertical="top" shrinkToFit="1"/>
    </xf>
    <xf numFmtId="0" fontId="34" fillId="2" borderId="104" xfId="7" applyFont="1" applyFill="1" applyBorder="1" applyAlignment="1">
      <alignment vertical="top"/>
    </xf>
    <xf numFmtId="0" fontId="34" fillId="2" borderId="1" xfId="7" applyFont="1" applyFill="1" applyBorder="1" applyAlignment="1">
      <alignment horizontal="center" vertical="center" shrinkToFit="1"/>
    </xf>
    <xf numFmtId="2" fontId="34" fillId="2" borderId="1" xfId="7" applyNumberFormat="1" applyFont="1" applyFill="1" applyBorder="1" applyAlignment="1">
      <alignment horizontal="center" vertical="center"/>
    </xf>
    <xf numFmtId="2" fontId="34" fillId="2" borderId="52" xfId="7" applyNumberFormat="1" applyFont="1" applyFill="1" applyBorder="1" applyAlignment="1">
      <alignment vertical="top" shrinkToFit="1"/>
    </xf>
    <xf numFmtId="0" fontId="34" fillId="2" borderId="106" xfId="7" applyFont="1" applyFill="1" applyBorder="1" applyAlignment="1">
      <alignment vertical="top"/>
    </xf>
    <xf numFmtId="2" fontId="34" fillId="2" borderId="55" xfId="7" applyNumberFormat="1" applyFont="1" applyFill="1" applyBorder="1" applyAlignment="1">
      <alignment vertical="top"/>
    </xf>
    <xf numFmtId="0" fontId="34" fillId="2" borderId="55" xfId="7" applyFont="1" applyFill="1" applyBorder="1" applyAlignment="1">
      <alignment horizontal="center" vertical="center" shrinkToFit="1"/>
    </xf>
    <xf numFmtId="2" fontId="34" fillId="2" borderId="55" xfId="7" applyNumberFormat="1" applyFont="1" applyFill="1" applyBorder="1" applyAlignment="1">
      <alignment horizontal="center" vertical="center"/>
    </xf>
    <xf numFmtId="2" fontId="92" fillId="2" borderId="55" xfId="7" applyNumberFormat="1" applyFont="1" applyFill="1" applyBorder="1" applyAlignment="1">
      <alignment horizontal="center" vertical="top"/>
    </xf>
    <xf numFmtId="2" fontId="34" fillId="2" borderId="57" xfId="7" applyNumberFormat="1" applyFont="1" applyFill="1" applyBorder="1" applyAlignment="1">
      <alignment vertical="top" shrinkToFit="1"/>
    </xf>
    <xf numFmtId="2" fontId="34" fillId="2" borderId="26" xfId="7" applyNumberFormat="1" applyFont="1" applyFill="1" applyBorder="1" applyAlignment="1">
      <alignment horizontal="center" vertical="center" shrinkToFit="1"/>
    </xf>
    <xf numFmtId="0" fontId="34" fillId="2" borderId="0" xfId="7" applyFont="1" applyFill="1" applyAlignment="1">
      <alignment vertical="top"/>
    </xf>
    <xf numFmtId="49" fontId="34" fillId="2" borderId="62" xfId="7" applyNumberFormat="1" applyFont="1" applyFill="1" applyBorder="1" applyAlignment="1">
      <alignment horizontal="left" vertical="center" wrapText="1"/>
    </xf>
    <xf numFmtId="0" fontId="34" fillId="2" borderId="63" xfId="7" applyFont="1" applyFill="1" applyBorder="1" applyAlignment="1">
      <alignment horizontal="center" vertical="center" shrinkToFit="1"/>
    </xf>
    <xf numFmtId="2" fontId="34" fillId="2" borderId="63" xfId="7" applyNumberFormat="1" applyFont="1" applyFill="1" applyBorder="1" applyAlignment="1">
      <alignment horizontal="center" vertical="center" shrinkToFit="1"/>
    </xf>
    <xf numFmtId="2" fontId="34" fillId="2" borderId="63" xfId="7" applyNumberFormat="1" applyFont="1" applyFill="1" applyBorder="1" applyAlignment="1">
      <alignment horizontal="center" vertical="center"/>
    </xf>
    <xf numFmtId="168" fontId="34" fillId="2" borderId="65" xfId="79" applyNumberFormat="1" applyFont="1" applyFill="1" applyBorder="1" applyAlignment="1">
      <alignment horizontal="center" vertical="center" shrinkToFit="1"/>
    </xf>
    <xf numFmtId="2" fontId="34" fillId="2" borderId="60" xfId="7" applyNumberFormat="1" applyFont="1" applyFill="1" applyBorder="1" applyAlignment="1">
      <alignment horizontal="center" vertical="center" shrinkToFit="1"/>
    </xf>
    <xf numFmtId="170" fontId="35" fillId="2" borderId="0" xfId="7" applyNumberFormat="1" applyFont="1" applyFill="1" applyAlignment="1">
      <alignment vertical="top"/>
    </xf>
    <xf numFmtId="2" fontId="34" fillId="2" borderId="52" xfId="7" applyNumberFormat="1" applyFont="1" applyFill="1" applyBorder="1" applyAlignment="1">
      <alignment horizontal="center" vertical="center" shrinkToFit="1"/>
    </xf>
    <xf numFmtId="2" fontId="34" fillId="2" borderId="0" xfId="7" applyNumberFormat="1" applyFont="1" applyFill="1" applyAlignment="1">
      <alignment vertical="top" shrinkToFit="1"/>
    </xf>
    <xf numFmtId="170" fontId="34" fillId="2" borderId="0" xfId="7" applyNumberFormat="1" applyFont="1" applyFill="1" applyAlignment="1">
      <alignment vertical="top"/>
    </xf>
    <xf numFmtId="2" fontId="34" fillId="2" borderId="1" xfId="7" applyNumberFormat="1" applyFont="1" applyFill="1" applyBorder="1" applyAlignment="1">
      <alignment vertical="top" shrinkToFit="1"/>
    </xf>
    <xf numFmtId="2" fontId="34" fillId="2" borderId="63" xfId="7" applyNumberFormat="1" applyFont="1" applyFill="1" applyBorder="1" applyAlignment="1">
      <alignment vertical="center" shrinkToFit="1"/>
    </xf>
    <xf numFmtId="173" fontId="34" fillId="2" borderId="83" xfId="0" applyNumberFormat="1" applyFont="1" applyFill="1" applyBorder="1" applyAlignment="1">
      <alignment horizontal="center" vertical="center" shrinkToFit="1"/>
    </xf>
    <xf numFmtId="2" fontId="34" fillId="2" borderId="90" xfId="0" applyNumberFormat="1" applyFont="1" applyFill="1" applyBorder="1" applyAlignment="1">
      <alignment vertical="center" shrinkToFit="1"/>
    </xf>
    <xf numFmtId="0" fontId="34" fillId="2" borderId="14" xfId="0" applyFont="1" applyFill="1" applyBorder="1" applyAlignment="1">
      <alignment horizontal="center" vertical="center" shrinkToFit="1"/>
    </xf>
    <xf numFmtId="173" fontId="34" fillId="2" borderId="14" xfId="0" applyNumberFormat="1" applyFont="1" applyFill="1" applyBorder="1" applyAlignment="1">
      <alignment horizontal="center" vertical="center" shrinkToFit="1"/>
    </xf>
    <xf numFmtId="2" fontId="34" fillId="2" borderId="92" xfId="0" applyNumberFormat="1" applyFont="1" applyFill="1" applyBorder="1" applyAlignment="1">
      <alignment vertical="center" shrinkToFit="1"/>
    </xf>
    <xf numFmtId="0" fontId="34" fillId="2" borderId="65" xfId="0" applyFont="1" applyFill="1" applyBorder="1" applyAlignment="1">
      <alignment horizontal="center" vertical="center" shrinkToFit="1"/>
    </xf>
    <xf numFmtId="168" fontId="34" fillId="2" borderId="0" xfId="0" applyNumberFormat="1" applyFont="1" applyFill="1" applyAlignment="1">
      <alignment horizontal="center" vertical="center"/>
    </xf>
    <xf numFmtId="2" fontId="34" fillId="2" borderId="94" xfId="0" applyNumberFormat="1" applyFont="1" applyFill="1" applyBorder="1" applyAlignment="1">
      <alignment vertical="center" shrinkToFit="1"/>
    </xf>
    <xf numFmtId="2" fontId="33" fillId="2" borderId="26" xfId="0" applyNumberFormat="1" applyFont="1" applyFill="1" applyBorder="1" applyAlignment="1">
      <alignment vertical="top"/>
    </xf>
    <xf numFmtId="2" fontId="34" fillId="2" borderId="26" xfId="0" applyNumberFormat="1" applyFont="1" applyFill="1" applyBorder="1" applyAlignment="1">
      <alignment horizontal="center" vertical="center"/>
    </xf>
    <xf numFmtId="2" fontId="34" fillId="2" borderId="26" xfId="0" applyNumberFormat="1" applyFont="1" applyFill="1" applyBorder="1" applyAlignment="1">
      <alignment vertical="center"/>
    </xf>
    <xf numFmtId="49" fontId="33" fillId="2" borderId="26" xfId="0" applyNumberFormat="1" applyFont="1" applyFill="1" applyBorder="1" applyAlignment="1">
      <alignment horizontal="left" vertical="center" wrapText="1"/>
    </xf>
    <xf numFmtId="171" fontId="34" fillId="2" borderId="26" xfId="0" applyNumberFormat="1" applyFont="1" applyFill="1" applyBorder="1" applyAlignment="1">
      <alignment horizontal="center" vertical="center"/>
    </xf>
    <xf numFmtId="168" fontId="34" fillId="2" borderId="26" xfId="0" applyNumberFormat="1" applyFont="1" applyFill="1" applyBorder="1" applyAlignment="1">
      <alignment vertical="center" shrinkToFit="1"/>
    </xf>
    <xf numFmtId="0" fontId="34" fillId="2" borderId="0" xfId="0" applyFont="1" applyFill="1" applyAlignment="1">
      <alignment vertical="top"/>
    </xf>
    <xf numFmtId="0" fontId="34" fillId="2" borderId="104" xfId="0" applyFont="1" applyFill="1" applyBorder="1"/>
    <xf numFmtId="49" fontId="33" fillId="2" borderId="55" xfId="0" applyNumberFormat="1" applyFont="1" applyFill="1" applyBorder="1" applyAlignment="1">
      <alignment horizontal="left" vertical="top" wrapText="1"/>
    </xf>
    <xf numFmtId="2" fontId="34" fillId="2" borderId="55" xfId="0" applyNumberFormat="1" applyFont="1" applyFill="1" applyBorder="1" applyAlignment="1">
      <alignment vertical="center" shrinkToFit="1"/>
    </xf>
    <xf numFmtId="2" fontId="34" fillId="2" borderId="60" xfId="0" applyNumberFormat="1" applyFont="1" applyFill="1" applyBorder="1" applyAlignment="1">
      <alignment vertical="center" shrinkToFit="1"/>
    </xf>
    <xf numFmtId="0" fontId="34" fillId="2" borderId="109" xfId="0" applyFont="1" applyFill="1" applyBorder="1"/>
    <xf numFmtId="168" fontId="34" fillId="2" borderId="63" xfId="0" applyNumberFormat="1" applyFont="1" applyFill="1" applyBorder="1" applyAlignment="1">
      <alignment horizontal="right" vertical="center" shrinkToFit="1"/>
    </xf>
    <xf numFmtId="2" fontId="34" fillId="2" borderId="26" xfId="6" applyNumberFormat="1" applyFont="1" applyFill="1" applyBorder="1" applyAlignment="1">
      <alignment vertical="center" shrinkToFit="1"/>
    </xf>
    <xf numFmtId="49" fontId="33" fillId="2" borderId="93" xfId="0" applyNumberFormat="1" applyFont="1" applyFill="1" applyBorder="1" applyAlignment="1">
      <alignment horizontal="left" vertical="top" wrapText="1"/>
    </xf>
    <xf numFmtId="0" fontId="34" fillId="2" borderId="11" xfId="0" applyFont="1" applyFill="1" applyBorder="1" applyAlignment="1">
      <alignment horizontal="center" vertical="center" shrinkToFit="1"/>
    </xf>
    <xf numFmtId="2" fontId="34" fillId="2" borderId="14" xfId="0" applyNumberFormat="1" applyFont="1" applyFill="1" applyBorder="1" applyAlignment="1">
      <alignment horizontal="center" vertical="center" shrinkToFit="1"/>
    </xf>
    <xf numFmtId="168" fontId="34" fillId="2" borderId="11" xfId="0" applyNumberFormat="1" applyFont="1" applyFill="1" applyBorder="1" applyAlignment="1">
      <alignment vertical="center" shrinkToFit="1"/>
    </xf>
    <xf numFmtId="2" fontId="34" fillId="2" borderId="26" xfId="0" applyNumberFormat="1" applyFont="1" applyFill="1" applyBorder="1" applyAlignment="1">
      <alignment vertical="top" wrapText="1"/>
    </xf>
    <xf numFmtId="2" fontId="92" fillId="2" borderId="26" xfId="0" applyNumberFormat="1" applyFont="1" applyFill="1" applyBorder="1" applyAlignment="1">
      <alignment vertical="center"/>
    </xf>
    <xf numFmtId="2" fontId="34" fillId="2" borderId="26" xfId="9" applyNumberFormat="1" applyFont="1" applyFill="1" applyBorder="1" applyAlignment="1">
      <alignment vertical="top" wrapText="1"/>
    </xf>
    <xf numFmtId="0" fontId="34" fillId="2" borderId="26" xfId="9" applyFont="1" applyFill="1" applyBorder="1" applyAlignment="1">
      <alignment horizontal="center" vertical="center" shrinkToFit="1"/>
    </xf>
    <xf numFmtId="2" fontId="34" fillId="2" borderId="26" xfId="9" applyNumberFormat="1" applyFont="1" applyFill="1" applyBorder="1" applyAlignment="1">
      <alignment horizontal="center" vertical="center"/>
    </xf>
    <xf numFmtId="168" fontId="92" fillId="2" borderId="26" xfId="9" applyNumberFormat="1" applyFont="1" applyFill="1" applyBorder="1" applyAlignment="1">
      <alignment vertical="top"/>
    </xf>
    <xf numFmtId="2" fontId="34" fillId="2" borderId="26" xfId="9" applyNumberFormat="1" applyFont="1" applyFill="1" applyBorder="1" applyAlignment="1">
      <alignment vertical="top" shrinkToFit="1"/>
    </xf>
    <xf numFmtId="2" fontId="34" fillId="2" borderId="26" xfId="9" applyNumberFormat="1" applyFont="1" applyFill="1" applyBorder="1" applyAlignment="1">
      <alignment horizontal="center" vertical="center" shrinkToFit="1"/>
    </xf>
    <xf numFmtId="49" fontId="34" fillId="2" borderId="26" xfId="9" applyNumberFormat="1" applyFont="1" applyFill="1" applyBorder="1" applyAlignment="1">
      <alignment vertical="center" wrapText="1"/>
    </xf>
    <xf numFmtId="168" fontId="2" fillId="2" borderId="26" xfId="9" applyNumberFormat="1" applyFont="1" applyFill="1" applyBorder="1" applyAlignment="1">
      <alignment horizontal="center" vertical="center" shrinkToFit="1"/>
    </xf>
    <xf numFmtId="173" fontId="34" fillId="2" borderId="26" xfId="0" applyNumberFormat="1" applyFont="1" applyFill="1" applyBorder="1" applyAlignment="1">
      <alignment horizontal="center" vertical="center"/>
    </xf>
    <xf numFmtId="49" fontId="34" fillId="2" borderId="26" xfId="0" applyNumberFormat="1" applyFont="1" applyFill="1" applyBorder="1" applyAlignment="1">
      <alignment horizontal="left" vertical="center" wrapText="1"/>
    </xf>
    <xf numFmtId="168" fontId="34" fillId="2" borderId="26" xfId="0" applyNumberFormat="1" applyFont="1" applyFill="1" applyBorder="1" applyAlignment="1">
      <alignment horizontal="center" vertical="center" shrinkToFit="1"/>
    </xf>
    <xf numFmtId="168" fontId="34" fillId="2" borderId="26" xfId="0" applyNumberFormat="1" applyFont="1" applyFill="1" applyBorder="1" applyAlignment="1">
      <alignment vertical="center"/>
    </xf>
    <xf numFmtId="168" fontId="34" fillId="2" borderId="26" xfId="0" applyNumberFormat="1" applyFont="1" applyFill="1" applyBorder="1" applyAlignment="1">
      <alignment horizontal="right" vertical="center"/>
    </xf>
    <xf numFmtId="2" fontId="33" fillId="2" borderId="62" xfId="0" applyNumberFormat="1" applyFont="1" applyFill="1" applyBorder="1" applyAlignment="1">
      <alignment vertical="top"/>
    </xf>
    <xf numFmtId="0" fontId="34" fillId="2" borderId="111" xfId="0" applyFont="1" applyFill="1" applyBorder="1" applyAlignment="1">
      <alignment horizontal="center" vertical="center" shrinkToFit="1"/>
    </xf>
    <xf numFmtId="168" fontId="34" fillId="2" borderId="62" xfId="0" applyNumberFormat="1" applyFont="1" applyFill="1" applyBorder="1" applyAlignment="1">
      <alignment horizontal="center" vertical="center"/>
    </xf>
    <xf numFmtId="2" fontId="34" fillId="2" borderId="55" xfId="8" applyNumberFormat="1" applyFont="1" applyFill="1" applyBorder="1" applyAlignment="1">
      <alignment horizontal="right" vertical="top"/>
    </xf>
    <xf numFmtId="168" fontId="34" fillId="2" borderId="11" xfId="0" applyNumberFormat="1" applyFont="1" applyFill="1" applyBorder="1" applyAlignment="1">
      <alignment horizontal="right" vertical="center" shrinkToFit="1"/>
    </xf>
    <xf numFmtId="2" fontId="34" fillId="2" borderId="88" xfId="0" applyNumberFormat="1" applyFont="1" applyFill="1" applyBorder="1" applyAlignment="1">
      <alignment horizontal="right" vertical="center" shrinkToFit="1"/>
    </xf>
    <xf numFmtId="0" fontId="34" fillId="26" borderId="0" xfId="79" applyNumberFormat="1" applyFont="1" applyFill="1" applyBorder="1" applyAlignment="1">
      <alignment vertical="top"/>
    </xf>
    <xf numFmtId="49" fontId="47" fillId="2" borderId="26" xfId="9" applyNumberFormat="1" applyFont="1" applyFill="1" applyBorder="1" applyAlignment="1">
      <alignment vertical="center" wrapText="1"/>
    </xf>
    <xf numFmtId="0" fontId="45" fillId="2" borderId="26" xfId="9" applyFont="1" applyFill="1" applyBorder="1" applyAlignment="1">
      <alignment horizontal="center" vertical="center" shrinkToFit="1"/>
    </xf>
    <xf numFmtId="168" fontId="45" fillId="2" borderId="26" xfId="9" applyNumberFormat="1" applyFont="1" applyFill="1" applyBorder="1" applyAlignment="1">
      <alignment horizontal="right" vertical="center" shrinkToFit="1"/>
    </xf>
    <xf numFmtId="0" fontId="35" fillId="2" borderId="0" xfId="7" applyFont="1" applyFill="1" applyAlignment="1">
      <alignment vertical="top"/>
    </xf>
    <xf numFmtId="2" fontId="33" fillId="2" borderId="56" xfId="11" applyNumberFormat="1" applyFont="1" applyFill="1" applyBorder="1" applyAlignment="1">
      <alignment vertical="top"/>
    </xf>
    <xf numFmtId="0" fontId="34" fillId="2" borderId="55" xfId="11" applyFont="1" applyFill="1" applyBorder="1" applyAlignment="1">
      <alignment horizontal="center" vertical="center" shrinkToFit="1"/>
    </xf>
    <xf numFmtId="2" fontId="34" fillId="2" borderId="55" xfId="11" applyNumberFormat="1" applyFont="1" applyFill="1" applyBorder="1" applyAlignment="1">
      <alignment horizontal="center" vertical="center"/>
    </xf>
    <xf numFmtId="2" fontId="34" fillId="2" borderId="55" xfId="11" applyNumberFormat="1" applyFont="1" applyFill="1" applyBorder="1" applyAlignment="1">
      <alignment vertical="center"/>
    </xf>
    <xf numFmtId="2" fontId="34" fillId="2" borderId="57" xfId="11" applyNumberFormat="1" applyFont="1" applyFill="1" applyBorder="1" applyAlignment="1">
      <alignment vertical="center" shrinkToFit="1"/>
    </xf>
    <xf numFmtId="2" fontId="34" fillId="2" borderId="26" xfId="11" applyNumberFormat="1" applyFont="1" applyFill="1" applyBorder="1" applyAlignment="1">
      <alignment horizontal="center" vertical="center" shrinkToFit="1"/>
    </xf>
    <xf numFmtId="49" fontId="33" fillId="2" borderId="56" xfId="11" applyNumberFormat="1" applyFont="1" applyFill="1" applyBorder="1" applyAlignment="1">
      <alignment horizontal="left" vertical="top" wrapText="1"/>
    </xf>
    <xf numFmtId="2" fontId="34" fillId="2" borderId="55" xfId="11" applyNumberFormat="1" applyFont="1" applyFill="1" applyBorder="1" applyAlignment="1">
      <alignment horizontal="center" vertical="center" shrinkToFit="1"/>
    </xf>
    <xf numFmtId="171" fontId="34" fillId="2" borderId="55" xfId="11" applyNumberFormat="1" applyFont="1" applyFill="1" applyBorder="1" applyAlignment="1">
      <alignment horizontal="center" vertical="center"/>
    </xf>
    <xf numFmtId="2" fontId="34" fillId="2" borderId="50" xfId="11" applyNumberFormat="1" applyFont="1" applyFill="1" applyBorder="1" applyAlignment="1">
      <alignment horizontal="center" vertical="center" shrinkToFit="1"/>
    </xf>
    <xf numFmtId="2" fontId="33" fillId="2" borderId="55" xfId="7" applyNumberFormat="1" applyFont="1" applyFill="1" applyBorder="1" applyAlignment="1">
      <alignment vertical="top"/>
    </xf>
    <xf numFmtId="2" fontId="34" fillId="2" borderId="55" xfId="7" applyNumberFormat="1" applyFont="1" applyFill="1" applyBorder="1" applyAlignment="1">
      <alignment vertical="center"/>
    </xf>
    <xf numFmtId="2" fontId="34" fillId="2" borderId="57" xfId="7" applyNumberFormat="1" applyFont="1" applyFill="1" applyBorder="1" applyAlignment="1">
      <alignment vertical="center" shrinkToFit="1"/>
    </xf>
    <xf numFmtId="49" fontId="33" fillId="2" borderId="62" xfId="7" applyNumberFormat="1" applyFont="1" applyFill="1" applyBorder="1" applyAlignment="1">
      <alignment horizontal="left" vertical="center" wrapText="1"/>
    </xf>
    <xf numFmtId="171" fontId="34" fillId="2" borderId="63" xfId="7" applyNumberFormat="1" applyFont="1" applyFill="1" applyBorder="1" applyAlignment="1">
      <alignment horizontal="center" vertical="center" shrinkToFit="1"/>
    </xf>
    <xf numFmtId="171" fontId="34" fillId="2" borderId="63" xfId="7" applyNumberFormat="1" applyFont="1" applyFill="1" applyBorder="1" applyAlignment="1">
      <alignment horizontal="center" vertical="center"/>
    </xf>
    <xf numFmtId="2" fontId="34" fillId="2" borderId="86" xfId="7" applyNumberFormat="1" applyFont="1" applyFill="1" applyBorder="1" applyAlignment="1">
      <alignment vertical="center" shrinkToFit="1"/>
    </xf>
    <xf numFmtId="2" fontId="92" fillId="2" borderId="26" xfId="0" applyNumberFormat="1" applyFont="1" applyFill="1" applyBorder="1" applyAlignment="1">
      <alignment vertical="center" shrinkToFit="1"/>
    </xf>
    <xf numFmtId="2" fontId="34" fillId="2" borderId="88" xfId="0" applyNumberFormat="1" applyFont="1" applyFill="1" applyBorder="1" applyAlignment="1">
      <alignment horizontal="center" vertical="center" shrinkToFit="1"/>
    </xf>
    <xf numFmtId="173" fontId="34" fillId="2" borderId="88" xfId="0" applyNumberFormat="1" applyFont="1" applyFill="1" applyBorder="1" applyAlignment="1">
      <alignment horizontal="center" vertical="center" shrinkToFit="1"/>
    </xf>
    <xf numFmtId="0" fontId="3" fillId="2" borderId="26" xfId="0" applyFont="1" applyFill="1" applyBorder="1" applyAlignment="1"/>
    <xf numFmtId="0" fontId="3" fillId="2" borderId="26" xfId="0" applyFont="1" applyFill="1" applyBorder="1"/>
    <xf numFmtId="171" fontId="3" fillId="2" borderId="26" xfId="0" applyNumberFormat="1" applyFont="1" applyFill="1" applyBorder="1"/>
    <xf numFmtId="172" fontId="3" fillId="2" borderId="26" xfId="0" applyNumberFormat="1" applyFont="1" applyFill="1" applyBorder="1"/>
    <xf numFmtId="0" fontId="34" fillId="2" borderId="0" xfId="2" applyFont="1" applyFill="1" applyBorder="1" applyAlignment="1">
      <alignment horizontal="left"/>
    </xf>
    <xf numFmtId="0" fontId="31" fillId="2" borderId="0" xfId="2" applyFont="1" applyFill="1" applyBorder="1" applyAlignment="1">
      <alignment horizontal="center"/>
    </xf>
    <xf numFmtId="0" fontId="42" fillId="2" borderId="0" xfId="2" applyFont="1" applyFill="1" applyBorder="1" applyAlignment="1">
      <alignment horizontal="right"/>
    </xf>
    <xf numFmtId="0" fontId="42" fillId="2" borderId="0" xfId="2" applyFont="1" applyFill="1" applyBorder="1" applyAlignment="1">
      <alignment horizontal="center" vertical="center"/>
    </xf>
    <xf numFmtId="172" fontId="35" fillId="2" borderId="0" xfId="2" applyNumberFormat="1" applyFont="1" applyFill="1" applyBorder="1" applyAlignment="1"/>
    <xf numFmtId="0" fontId="31" fillId="2" borderId="0" xfId="5" applyFont="1" applyFill="1" applyBorder="1" applyAlignment="1">
      <alignment horizontal="left"/>
    </xf>
    <xf numFmtId="2" fontId="32" fillId="2" borderId="0" xfId="2" applyNumberFormat="1" applyFont="1" applyFill="1" applyBorder="1" applyAlignment="1">
      <alignment horizontal="left" vertical="center"/>
    </xf>
    <xf numFmtId="2" fontId="44" fillId="2" borderId="0" xfId="2" applyNumberFormat="1" applyFont="1" applyFill="1" applyBorder="1" applyAlignment="1">
      <alignment horizontal="left" vertical="center"/>
    </xf>
    <xf numFmtId="2" fontId="87" fillId="2" borderId="0" xfId="2" applyNumberFormat="1" applyFont="1" applyFill="1" applyBorder="1"/>
    <xf numFmtId="0" fontId="35" fillId="2" borderId="0" xfId="2" applyNumberFormat="1" applyFont="1" applyFill="1"/>
    <xf numFmtId="172" fontId="32" fillId="2" borderId="0" xfId="2" applyNumberFormat="1" applyFont="1" applyFill="1" applyBorder="1" applyAlignment="1">
      <alignment vertical="center"/>
    </xf>
    <xf numFmtId="0" fontId="74" fillId="2" borderId="37" xfId="0" applyFont="1" applyFill="1" applyBorder="1"/>
    <xf numFmtId="0" fontId="74" fillId="2" borderId="38" xfId="0" applyFont="1" applyFill="1" applyBorder="1"/>
    <xf numFmtId="0" fontId="74" fillId="2" borderId="39" xfId="0" applyFont="1" applyFill="1" applyBorder="1"/>
    <xf numFmtId="0" fontId="35" fillId="2" borderId="0" xfId="2" applyFont="1" applyFill="1" applyAlignment="1">
      <alignment vertical="center" shrinkToFit="1"/>
    </xf>
    <xf numFmtId="0" fontId="74" fillId="2" borderId="45" xfId="0" applyFont="1" applyFill="1" applyBorder="1"/>
    <xf numFmtId="0" fontId="74" fillId="2" borderId="46" xfId="0" applyFont="1" applyFill="1" applyBorder="1"/>
    <xf numFmtId="0" fontId="74" fillId="2" borderId="47" xfId="0" applyFont="1" applyFill="1" applyBorder="1"/>
    <xf numFmtId="0" fontId="74" fillId="2" borderId="48" xfId="0" applyFont="1" applyFill="1" applyBorder="1"/>
    <xf numFmtId="0" fontId="74" fillId="2" borderId="0" xfId="0" applyFont="1" applyFill="1" applyBorder="1"/>
    <xf numFmtId="0" fontId="74" fillId="2" borderId="22" xfId="0" applyFont="1" applyFill="1" applyBorder="1"/>
    <xf numFmtId="0" fontId="74" fillId="2" borderId="53" xfId="0" applyFont="1" applyFill="1" applyBorder="1"/>
    <xf numFmtId="0" fontId="74" fillId="2" borderId="26" xfId="0" applyFont="1" applyFill="1" applyBorder="1"/>
    <xf numFmtId="0" fontId="74" fillId="2" borderId="54" xfId="0" applyFont="1" applyFill="1" applyBorder="1"/>
    <xf numFmtId="170" fontId="34" fillId="26" borderId="0" xfId="8" applyNumberFormat="1" applyFont="1" applyFill="1" applyBorder="1" applyAlignment="1">
      <alignment vertical="top"/>
    </xf>
    <xf numFmtId="0" fontId="34" fillId="26" borderId="0" xfId="8" applyNumberFormat="1" applyFont="1" applyFill="1" applyBorder="1" applyAlignment="1">
      <alignment vertical="top"/>
    </xf>
    <xf numFmtId="168" fontId="34" fillId="26" borderId="83" xfId="0" applyNumberFormat="1" applyFont="1" applyFill="1" applyBorder="1" applyAlignment="1">
      <alignment horizontal="center" vertical="center" shrinkToFit="1"/>
    </xf>
    <xf numFmtId="168" fontId="34" fillId="26" borderId="14" xfId="0" applyNumberFormat="1" applyFont="1" applyFill="1" applyBorder="1" applyAlignment="1">
      <alignment horizontal="center" vertical="center" shrinkToFit="1"/>
    </xf>
    <xf numFmtId="168" fontId="34" fillId="26" borderId="88" xfId="0" applyNumberFormat="1" applyFont="1" applyFill="1" applyBorder="1" applyAlignment="1">
      <alignment horizontal="center" vertical="center" shrinkToFit="1"/>
    </xf>
    <xf numFmtId="168" fontId="34" fillId="2" borderId="83" xfId="0" applyNumberFormat="1" applyFont="1" applyFill="1" applyBorder="1" applyAlignment="1">
      <alignment horizontal="center" vertical="center" shrinkToFit="1"/>
    </xf>
    <xf numFmtId="168" fontId="34" fillId="2" borderId="14" xfId="0" applyNumberFormat="1" applyFont="1" applyFill="1" applyBorder="1" applyAlignment="1">
      <alignment horizontal="center" vertical="center" shrinkToFit="1"/>
    </xf>
    <xf numFmtId="2" fontId="33" fillId="26" borderId="56" xfId="8" applyNumberFormat="1" applyFont="1" applyFill="1" applyBorder="1" applyAlignment="1">
      <alignment vertical="center"/>
    </xf>
    <xf numFmtId="2" fontId="33" fillId="26" borderId="55" xfId="8" applyNumberFormat="1" applyFont="1" applyFill="1" applyBorder="1" applyAlignment="1">
      <alignment vertical="top"/>
    </xf>
    <xf numFmtId="2" fontId="33" fillId="26" borderId="57" xfId="8" applyNumberFormat="1" applyFont="1" applyFill="1" applyBorder="1" applyAlignment="1">
      <alignment vertical="top"/>
    </xf>
    <xf numFmtId="0" fontId="35" fillId="26" borderId="0" xfId="0" applyFont="1" applyFill="1" applyBorder="1"/>
    <xf numFmtId="0" fontId="84" fillId="26" borderId="0" xfId="0" applyFont="1" applyFill="1" applyBorder="1"/>
    <xf numFmtId="0" fontId="3" fillId="2" borderId="0" xfId="0" applyFont="1" applyFill="1"/>
    <xf numFmtId="168" fontId="34" fillId="2" borderId="26" xfId="0" applyNumberFormat="1" applyFont="1" applyFill="1" applyBorder="1" applyAlignment="1">
      <alignment horizontal="right" vertical="center" shrinkToFit="1"/>
    </xf>
    <xf numFmtId="49" fontId="33" fillId="2" borderId="26" xfId="9" applyNumberFormat="1" applyFont="1" applyFill="1" applyBorder="1" applyAlignment="1">
      <alignment vertical="center" wrapText="1"/>
    </xf>
    <xf numFmtId="2" fontId="33" fillId="2" borderId="56" xfId="0" applyNumberFormat="1" applyFont="1" applyFill="1" applyBorder="1" applyAlignment="1">
      <alignment horizontal="center" vertical="center"/>
    </xf>
    <xf numFmtId="0" fontId="74" fillId="2" borderId="0" xfId="0" applyFont="1" applyFill="1"/>
    <xf numFmtId="0" fontId="34" fillId="2" borderId="48" xfId="0" applyFont="1" applyFill="1" applyBorder="1" applyAlignment="1">
      <alignment vertical="top"/>
    </xf>
    <xf numFmtId="0" fontId="34" fillId="2" borderId="48" xfId="7" applyFont="1" applyFill="1" applyBorder="1" applyAlignment="1">
      <alignment vertical="top"/>
    </xf>
    <xf numFmtId="0" fontId="3" fillId="2" borderId="57" xfId="0" applyFont="1" applyFill="1" applyBorder="1"/>
    <xf numFmtId="0" fontId="35" fillId="2" borderId="0" xfId="76" applyFont="1" applyFill="1"/>
    <xf numFmtId="0" fontId="34" fillId="2" borderId="0" xfId="11" applyFont="1" applyFill="1" applyAlignment="1">
      <alignment vertical="top"/>
    </xf>
    <xf numFmtId="2" fontId="33" fillId="2" borderId="55" xfId="8" applyNumberFormat="1" applyFont="1" applyFill="1" applyBorder="1" applyAlignment="1">
      <alignment vertical="top"/>
    </xf>
    <xf numFmtId="0" fontId="34" fillId="2" borderId="55" xfId="8" applyFont="1" applyFill="1" applyBorder="1" applyAlignment="1">
      <alignment horizontal="center" vertical="center" shrinkToFit="1"/>
    </xf>
    <xf numFmtId="2" fontId="34" fillId="2" borderId="55" xfId="8" applyNumberFormat="1" applyFont="1" applyFill="1" applyBorder="1" applyAlignment="1">
      <alignment horizontal="center" vertical="center"/>
    </xf>
    <xf numFmtId="2" fontId="34" fillId="2" borderId="57" xfId="8" applyNumberFormat="1" applyFont="1" applyFill="1" applyBorder="1" applyAlignment="1">
      <alignment horizontal="right" vertical="top" shrinkToFit="1"/>
    </xf>
    <xf numFmtId="2" fontId="34" fillId="2" borderId="26" xfId="8" applyNumberFormat="1" applyFont="1" applyFill="1" applyBorder="1" applyAlignment="1">
      <alignment horizontal="center" vertical="center" shrinkToFit="1"/>
    </xf>
    <xf numFmtId="49" fontId="33" fillId="2" borderId="95" xfId="8" applyNumberFormat="1" applyFont="1" applyFill="1" applyBorder="1" applyAlignment="1">
      <alignment horizontal="left" vertical="top" wrapText="1"/>
    </xf>
    <xf numFmtId="0" fontId="34" fillId="2" borderId="64" xfId="8" applyFont="1" applyFill="1" applyBorder="1" applyAlignment="1">
      <alignment horizontal="center" vertical="center" shrinkToFit="1"/>
    </xf>
    <xf numFmtId="168" fontId="34" fillId="2" borderId="64" xfId="8" applyNumberFormat="1" applyFont="1" applyFill="1" applyBorder="1" applyAlignment="1">
      <alignment horizontal="center" vertical="center" shrinkToFit="1"/>
    </xf>
    <xf numFmtId="2" fontId="34" fillId="2" borderId="64" xfId="8" applyNumberFormat="1" applyFont="1" applyFill="1" applyBorder="1" applyAlignment="1">
      <alignment horizontal="center" vertical="center"/>
    </xf>
    <xf numFmtId="2" fontId="34" fillId="2" borderId="26" xfId="6" applyNumberFormat="1" applyFont="1" applyFill="1" applyBorder="1" applyAlignment="1">
      <alignment horizontal="right" vertical="center" shrinkToFit="1"/>
    </xf>
    <xf numFmtId="49" fontId="33" fillId="2" borderId="97" xfId="8" applyNumberFormat="1" applyFont="1" applyFill="1" applyBorder="1" applyAlignment="1">
      <alignment horizontal="left" vertical="top" wrapText="1"/>
    </xf>
    <xf numFmtId="0" fontId="34" fillId="2" borderId="65" xfId="8" applyFont="1" applyFill="1" applyBorder="1" applyAlignment="1">
      <alignment horizontal="center" vertical="center" shrinkToFit="1"/>
    </xf>
    <xf numFmtId="168" fontId="34" fillId="2" borderId="88" xfId="8" applyNumberFormat="1" applyFont="1" applyFill="1" applyBorder="1" applyAlignment="1">
      <alignment horizontal="center" vertical="center" shrinkToFit="1"/>
    </xf>
    <xf numFmtId="2" fontId="34" fillId="2" borderId="88" xfId="8" applyNumberFormat="1" applyFont="1" applyFill="1" applyBorder="1" applyAlignment="1">
      <alignment horizontal="center" vertical="center"/>
    </xf>
    <xf numFmtId="2" fontId="33" fillId="2" borderId="26" xfId="0" applyNumberFormat="1" applyFont="1" applyFill="1" applyBorder="1" applyAlignment="1">
      <alignment vertical="top" wrapText="1"/>
    </xf>
    <xf numFmtId="2" fontId="92" fillId="2" borderId="26" xfId="0" applyNumberFormat="1" applyFont="1" applyFill="1" applyBorder="1" applyAlignment="1">
      <alignment horizontal="right" vertical="center"/>
    </xf>
    <xf numFmtId="2" fontId="34" fillId="2" borderId="26" xfId="0" applyNumberFormat="1" applyFont="1" applyFill="1" applyBorder="1" applyAlignment="1">
      <alignment horizontal="right" vertical="center" shrinkToFit="1"/>
    </xf>
    <xf numFmtId="49" fontId="33" fillId="2" borderId="26" xfId="0" applyNumberFormat="1" applyFont="1" applyFill="1" applyBorder="1" applyAlignment="1">
      <alignment horizontal="left" vertical="top" wrapText="1"/>
    </xf>
    <xf numFmtId="171" fontId="34" fillId="2" borderId="26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right" vertical="center"/>
    </xf>
    <xf numFmtId="0" fontId="39" fillId="2" borderId="66" xfId="2" applyNumberFormat="1" applyFont="1" applyFill="1" applyBorder="1" applyAlignment="1">
      <alignment horizontal="center" vertical="top"/>
    </xf>
    <xf numFmtId="0" fontId="39" fillId="2" borderId="55" xfId="2" applyNumberFormat="1" applyFont="1" applyFill="1" applyBorder="1" applyAlignment="1">
      <alignment vertical="top"/>
    </xf>
    <xf numFmtId="0" fontId="39" fillId="2" borderId="57" xfId="2" applyNumberFormat="1" applyFont="1" applyFill="1" applyBorder="1" applyAlignment="1">
      <alignment vertical="top"/>
    </xf>
    <xf numFmtId="0" fontId="39" fillId="2" borderId="55" xfId="2" applyNumberFormat="1" applyFont="1" applyFill="1" applyBorder="1" applyAlignment="1">
      <alignment horizontal="center" vertical="center"/>
    </xf>
    <xf numFmtId="2" fontId="39" fillId="2" borderId="56" xfId="2" applyNumberFormat="1" applyFont="1" applyFill="1" applyBorder="1" applyAlignment="1">
      <alignment horizontal="center" vertical="center" shrinkToFit="1"/>
    </xf>
    <xf numFmtId="2" fontId="39" fillId="2" borderId="55" xfId="2" applyNumberFormat="1" applyFont="1" applyFill="1" applyBorder="1" applyAlignment="1">
      <alignment horizontal="center" vertical="top"/>
    </xf>
    <xf numFmtId="2" fontId="39" fillId="2" borderId="55" xfId="2" applyNumberFormat="1" applyFont="1" applyFill="1" applyBorder="1" applyAlignment="1">
      <alignment horizontal="center" vertical="top" shrinkToFit="1"/>
    </xf>
    <xf numFmtId="2" fontId="48" fillId="2" borderId="55" xfId="2" applyNumberFormat="1" applyFont="1" applyFill="1" applyBorder="1" applyAlignment="1">
      <alignment vertical="center"/>
    </xf>
    <xf numFmtId="0" fontId="39" fillId="2" borderId="55" xfId="2" applyNumberFormat="1" applyFont="1" applyFill="1" applyBorder="1" applyAlignment="1">
      <alignment horizontal="center" vertical="center" shrinkToFit="1"/>
    </xf>
    <xf numFmtId="2" fontId="39" fillId="2" borderId="55" xfId="2" applyNumberFormat="1" applyFont="1" applyFill="1" applyBorder="1" applyAlignment="1">
      <alignment horizontal="center" vertical="center"/>
    </xf>
    <xf numFmtId="2" fontId="39" fillId="2" borderId="55" xfId="2" applyNumberFormat="1" applyFont="1" applyFill="1" applyBorder="1" applyAlignment="1">
      <alignment horizontal="center" vertical="center" shrinkToFit="1"/>
    </xf>
    <xf numFmtId="2" fontId="39" fillId="2" borderId="55" xfId="2" applyNumberFormat="1" applyFont="1" applyFill="1" applyBorder="1" applyAlignment="1">
      <alignment horizontal="right" vertical="top" shrinkToFit="1"/>
    </xf>
    <xf numFmtId="2" fontId="41" fillId="2" borderId="57" xfId="2" applyNumberFormat="1" applyFont="1" applyFill="1" applyBorder="1" applyAlignment="1">
      <alignment horizontal="center" vertical="center" shrinkToFit="1"/>
    </xf>
    <xf numFmtId="0" fontId="34" fillId="2" borderId="48" xfId="2" applyNumberFormat="1" applyFont="1" applyFill="1" applyBorder="1" applyAlignment="1">
      <alignment horizontal="center" vertical="top"/>
    </xf>
    <xf numFmtId="0" fontId="34" fillId="2" borderId="43" xfId="2" applyNumberFormat="1" applyFont="1" applyFill="1" applyBorder="1" applyAlignment="1">
      <alignment vertical="top"/>
    </xf>
    <xf numFmtId="167" fontId="34" fillId="2" borderId="0" xfId="2" applyNumberFormat="1" applyFont="1" applyFill="1" applyBorder="1" applyAlignment="1">
      <alignment horizontal="center" vertical="center"/>
    </xf>
    <xf numFmtId="2" fontId="34" fillId="2" borderId="42" xfId="2" applyNumberFormat="1" applyFont="1" applyFill="1" applyBorder="1" applyAlignment="1">
      <alignment horizontal="center" vertical="center" shrinkToFit="1"/>
    </xf>
    <xf numFmtId="2" fontId="34" fillId="2" borderId="0" xfId="2" applyNumberFormat="1" applyFont="1" applyFill="1" applyBorder="1" applyAlignment="1">
      <alignment horizontal="center" vertical="top"/>
    </xf>
    <xf numFmtId="2" fontId="34" fillId="2" borderId="0" xfId="2" applyNumberFormat="1" applyFont="1" applyFill="1" applyBorder="1" applyAlignment="1">
      <alignment horizontal="center" vertical="top" shrinkToFit="1"/>
    </xf>
    <xf numFmtId="2" fontId="33" fillId="2" borderId="0" xfId="2" applyNumberFormat="1" applyFont="1" applyFill="1" applyBorder="1" applyAlignment="1">
      <alignment vertical="center"/>
    </xf>
    <xf numFmtId="0" fontId="34" fillId="2" borderId="0" xfId="2" applyNumberFormat="1" applyFont="1" applyFill="1" applyBorder="1" applyAlignment="1">
      <alignment horizontal="center" vertical="center" shrinkToFit="1"/>
    </xf>
    <xf numFmtId="2" fontId="34" fillId="2" borderId="0" xfId="2" applyNumberFormat="1" applyFont="1" applyFill="1" applyBorder="1" applyAlignment="1">
      <alignment horizontal="center" vertical="center"/>
    </xf>
    <xf numFmtId="2" fontId="34" fillId="2" borderId="0" xfId="2" applyNumberFormat="1" applyFont="1" applyFill="1" applyBorder="1" applyAlignment="1">
      <alignment horizontal="center" vertical="center" shrinkToFit="1"/>
    </xf>
    <xf numFmtId="2" fontId="34" fillId="2" borderId="0" xfId="2" applyNumberFormat="1" applyFont="1" applyFill="1" applyBorder="1" applyAlignment="1">
      <alignment horizontal="right" vertical="top" shrinkToFit="1"/>
    </xf>
    <xf numFmtId="2" fontId="74" fillId="2" borderId="43" xfId="2" applyNumberFormat="1" applyFont="1" applyFill="1" applyBorder="1" applyAlignment="1">
      <alignment horizontal="center" vertical="center" shrinkToFit="1"/>
    </xf>
    <xf numFmtId="2" fontId="74" fillId="2" borderId="22" xfId="2" applyNumberFormat="1" applyFont="1" applyFill="1" applyBorder="1" applyAlignment="1">
      <alignment vertical="center" shrinkToFit="1"/>
    </xf>
    <xf numFmtId="9" fontId="34" fillId="2" borderId="0" xfId="2" applyNumberFormat="1" applyFont="1" applyFill="1" applyBorder="1" applyAlignment="1">
      <alignment horizontal="center" vertical="center"/>
    </xf>
    <xf numFmtId="0" fontId="34" fillId="2" borderId="0" xfId="2" applyNumberFormat="1" applyFont="1" applyFill="1" applyBorder="1" applyAlignment="1">
      <alignment horizontal="center" vertical="center"/>
    </xf>
    <xf numFmtId="0" fontId="39" fillId="2" borderId="67" xfId="2" applyNumberFormat="1" applyFont="1" applyFill="1" applyBorder="1" applyAlignment="1">
      <alignment horizontal="right" vertical="center"/>
    </xf>
    <xf numFmtId="0" fontId="39" fillId="2" borderId="68" xfId="2" applyNumberFormat="1" applyFont="1" applyFill="1" applyBorder="1" applyAlignment="1">
      <alignment horizontal="right" vertical="center"/>
    </xf>
    <xf numFmtId="0" fontId="39" fillId="2" borderId="69" xfId="2" applyNumberFormat="1" applyFont="1" applyFill="1" applyBorder="1" applyAlignment="1">
      <alignment horizontal="right" vertical="center"/>
    </xf>
    <xf numFmtId="0" fontId="42" fillId="2" borderId="68" xfId="2" applyNumberFormat="1" applyFont="1" applyFill="1" applyBorder="1" applyAlignment="1">
      <alignment horizontal="right" vertical="center"/>
    </xf>
    <xf numFmtId="2" fontId="42" fillId="2" borderId="70" xfId="2" applyNumberFormat="1" applyFont="1" applyFill="1" applyBorder="1" applyAlignment="1">
      <alignment horizontal="right" vertical="center" shrinkToFit="1"/>
    </xf>
    <xf numFmtId="2" fontId="42" fillId="2" borderId="68" xfId="2" applyNumberFormat="1" applyFont="1" applyFill="1" applyBorder="1" applyAlignment="1">
      <alignment horizontal="center" vertical="center"/>
    </xf>
    <xf numFmtId="2" fontId="42" fillId="2" borderId="68" xfId="2" applyNumberFormat="1" applyFont="1" applyFill="1" applyBorder="1" applyAlignment="1">
      <alignment horizontal="center" vertical="center" shrinkToFit="1"/>
    </xf>
    <xf numFmtId="2" fontId="48" fillId="2" borderId="68" xfId="2" applyNumberFormat="1" applyFont="1" applyFill="1" applyBorder="1" applyAlignment="1">
      <alignment vertical="center"/>
    </xf>
    <xf numFmtId="0" fontId="39" fillId="2" borderId="68" xfId="2" applyNumberFormat="1" applyFont="1" applyFill="1" applyBorder="1" applyAlignment="1">
      <alignment horizontal="right" vertical="center" shrinkToFit="1"/>
    </xf>
    <xf numFmtId="2" fontId="39" fillId="2" borderId="68" xfId="2" applyNumberFormat="1" applyFont="1" applyFill="1" applyBorder="1" applyAlignment="1">
      <alignment horizontal="right" vertical="center"/>
    </xf>
    <xf numFmtId="2" fontId="39" fillId="2" borderId="68" xfId="2" applyNumberFormat="1" applyFont="1" applyFill="1" applyBorder="1" applyAlignment="1">
      <alignment horizontal="right" vertical="center" shrinkToFit="1"/>
    </xf>
    <xf numFmtId="2" fontId="39" fillId="2" borderId="68" xfId="2" applyNumberFormat="1" applyFont="1" applyFill="1" applyBorder="1" applyAlignment="1">
      <alignment horizontal="center" vertical="center"/>
    </xf>
    <xf numFmtId="2" fontId="41" fillId="2" borderId="69" xfId="2" applyNumberFormat="1" applyFont="1" applyFill="1" applyBorder="1" applyAlignment="1">
      <alignment horizontal="center" vertical="center" shrinkToFit="1"/>
    </xf>
    <xf numFmtId="2" fontId="41" fillId="2" borderId="71" xfId="2" applyNumberFormat="1" applyFont="1" applyFill="1" applyBorder="1" applyAlignment="1">
      <alignment horizontal="right" vertical="center" shrinkToFit="1"/>
    </xf>
    <xf numFmtId="0" fontId="34" fillId="2" borderId="0" xfId="2" applyNumberFormat="1" applyFont="1" applyFill="1" applyBorder="1" applyAlignment="1">
      <alignment horizontal="center" vertical="top"/>
    </xf>
    <xf numFmtId="2" fontId="34" fillId="2" borderId="0" xfId="2" applyNumberFormat="1" applyFont="1" applyFill="1" applyBorder="1" applyAlignment="1">
      <alignment vertical="center" shrinkToFit="1"/>
    </xf>
    <xf numFmtId="168" fontId="34" fillId="2" borderId="26" xfId="9" applyNumberFormat="1" applyFont="1" applyFill="1" applyBorder="1" applyAlignment="1">
      <alignment horizontal="right" vertical="center" shrinkToFit="1"/>
    </xf>
    <xf numFmtId="2" fontId="47" fillId="2" borderId="26" xfId="9" applyNumberFormat="1" applyFont="1" applyFill="1" applyBorder="1" applyAlignment="1">
      <alignment horizontal="center" vertical="center"/>
    </xf>
    <xf numFmtId="2" fontId="34" fillId="2" borderId="57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/>
    </xf>
    <xf numFmtId="2" fontId="33" fillId="0" borderId="55" xfId="0" applyNumberFormat="1" applyFont="1" applyBorder="1" applyAlignment="1">
      <alignment vertical="top"/>
    </xf>
    <xf numFmtId="0" fontId="34" fillId="0" borderId="55" xfId="0" applyFont="1" applyBorder="1" applyAlignment="1">
      <alignment horizontal="center" vertical="center" shrinkToFit="1"/>
    </xf>
    <xf numFmtId="171" fontId="34" fillId="0" borderId="55" xfId="0" applyNumberFormat="1" applyFont="1" applyBorder="1" applyAlignment="1">
      <alignment horizontal="center" vertical="center"/>
    </xf>
    <xf numFmtId="171" fontId="34" fillId="2" borderId="55" xfId="0" applyNumberFormat="1" applyFont="1" applyFill="1" applyBorder="1" applyAlignment="1">
      <alignment vertical="center"/>
    </xf>
    <xf numFmtId="2" fontId="34" fillId="0" borderId="57" xfId="0" applyNumberFormat="1" applyFont="1" applyBorder="1" applyAlignment="1">
      <alignment vertical="center" shrinkToFit="1"/>
    </xf>
    <xf numFmtId="2" fontId="34" fillId="0" borderId="26" xfId="0" applyNumberFormat="1" applyFont="1" applyBorder="1" applyAlignment="1">
      <alignment horizontal="center" vertical="center" shrinkToFit="1"/>
    </xf>
    <xf numFmtId="0" fontId="34" fillId="0" borderId="0" xfId="0" applyFont="1" applyAlignment="1">
      <alignment vertical="top"/>
    </xf>
    <xf numFmtId="0" fontId="35" fillId="0" borderId="0" xfId="0" applyFont="1"/>
    <xf numFmtId="49" fontId="33" fillId="0" borderId="95" xfId="0" applyNumberFormat="1" applyFont="1" applyBorder="1" applyAlignment="1">
      <alignment horizontal="left" vertical="center" wrapText="1"/>
    </xf>
    <xf numFmtId="0" fontId="34" fillId="0" borderId="64" xfId="0" applyFont="1" applyBorder="1" applyAlignment="1">
      <alignment horizontal="center" vertical="center" shrinkToFit="1"/>
    </xf>
    <xf numFmtId="171" fontId="34" fillId="0" borderId="64" xfId="0" applyNumberFormat="1" applyFont="1" applyBorder="1" applyAlignment="1">
      <alignment horizontal="center" vertical="center" shrinkToFit="1"/>
    </xf>
    <xf numFmtId="171" fontId="34" fillId="0" borderId="64" xfId="0" applyNumberFormat="1" applyFont="1" applyBorder="1" applyAlignment="1">
      <alignment horizontal="center" vertical="center"/>
    </xf>
    <xf numFmtId="2" fontId="34" fillId="2" borderId="64" xfId="0" applyNumberFormat="1" applyFont="1" applyFill="1" applyBorder="1" applyAlignment="1">
      <alignment vertical="center" shrinkToFit="1"/>
    </xf>
    <xf numFmtId="2" fontId="34" fillId="0" borderId="81" xfId="0" applyNumberFormat="1" applyFont="1" applyBorder="1" applyAlignment="1">
      <alignment vertical="center" shrinkToFit="1"/>
    </xf>
    <xf numFmtId="2" fontId="34" fillId="0" borderId="44" xfId="0" applyNumberFormat="1" applyFont="1" applyBorder="1" applyAlignment="1">
      <alignment horizontal="center" vertical="center" shrinkToFit="1"/>
    </xf>
    <xf numFmtId="171" fontId="34" fillId="2" borderId="0" xfId="7" applyNumberFormat="1" applyFont="1" applyFill="1" applyAlignment="1">
      <alignment vertical="top"/>
    </xf>
    <xf numFmtId="171" fontId="35" fillId="2" borderId="0" xfId="7" applyNumberFormat="1" applyFont="1" applyFill="1" applyAlignment="1">
      <alignment vertical="top"/>
    </xf>
    <xf numFmtId="49" fontId="34" fillId="2" borderId="26" xfId="0" applyNumberFormat="1" applyFont="1" applyFill="1" applyBorder="1" applyAlignment="1">
      <alignment horizontal="left" vertical="top" wrapText="1"/>
    </xf>
    <xf numFmtId="2" fontId="34" fillId="2" borderId="26" xfId="0" applyNumberFormat="1" applyFont="1" applyFill="1" applyBorder="1" applyAlignment="1">
      <alignment horizontal="center" vertical="center" shrinkToFit="1"/>
    </xf>
    <xf numFmtId="2" fontId="45" fillId="2" borderId="26" xfId="9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2" fontId="34" fillId="2" borderId="26" xfId="9" applyNumberFormat="1" applyFont="1" applyFill="1" applyBorder="1" applyAlignment="1">
      <alignment horizontal="center" vertical="center" shrinkToFit="1"/>
    </xf>
    <xf numFmtId="2" fontId="34" fillId="2" borderId="26" xfId="9" applyNumberFormat="1" applyFont="1" applyFill="1" applyBorder="1" applyAlignment="1">
      <alignment horizontal="center" vertical="center"/>
    </xf>
    <xf numFmtId="2" fontId="34" fillId="2" borderId="26" xfId="0" applyNumberFormat="1" applyFont="1" applyFill="1" applyBorder="1" applyAlignment="1">
      <alignment horizontal="center" vertical="center"/>
    </xf>
    <xf numFmtId="2" fontId="34" fillId="2" borderId="26" xfId="8" applyNumberFormat="1" applyFont="1" applyFill="1" applyBorder="1" applyAlignment="1">
      <alignment horizontal="center" vertical="center" shrinkToFit="1"/>
    </xf>
    <xf numFmtId="49" fontId="34" fillId="2" borderId="26" xfId="0" applyNumberFormat="1" applyFont="1" applyFill="1" applyBorder="1" applyAlignment="1">
      <alignment horizontal="left" vertical="center" wrapText="1"/>
    </xf>
    <xf numFmtId="168" fontId="34" fillId="2" borderId="26" xfId="0" applyNumberFormat="1" applyFont="1" applyFill="1" applyBorder="1" applyAlignment="1">
      <alignment horizontal="center" vertical="center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2" fontId="34" fillId="2" borderId="41" xfId="0" applyNumberFormat="1" applyFont="1" applyFill="1" applyBorder="1" applyAlignment="1">
      <alignment horizontal="center" vertical="center" shrinkToFit="1"/>
    </xf>
    <xf numFmtId="171" fontId="34" fillId="2" borderId="26" xfId="0" applyNumberFormat="1" applyFont="1" applyFill="1" applyBorder="1" applyAlignment="1">
      <alignment horizontal="center" vertical="center" shrinkToFit="1"/>
    </xf>
    <xf numFmtId="2" fontId="34" fillId="2" borderId="60" xfId="7" applyNumberFormat="1" applyFont="1" applyFill="1" applyBorder="1" applyAlignment="1">
      <alignment horizontal="center" vertical="center" shrinkToFit="1"/>
    </xf>
    <xf numFmtId="2" fontId="34" fillId="2" borderId="52" xfId="7" applyNumberFormat="1" applyFont="1" applyFill="1" applyBorder="1" applyAlignment="1">
      <alignment horizontal="center" vertical="center" shrinkToFit="1"/>
    </xf>
    <xf numFmtId="0" fontId="42" fillId="2" borderId="55" xfId="2" applyFont="1" applyFill="1" applyBorder="1" applyAlignment="1">
      <alignment horizontal="center" vertical="center" wrapText="1"/>
    </xf>
    <xf numFmtId="2" fontId="34" fillId="2" borderId="55" xfId="76" applyNumberFormat="1" applyFont="1" applyFill="1" applyBorder="1" applyAlignment="1">
      <alignment horizontal="center" vertical="center" shrinkToFit="1"/>
    </xf>
    <xf numFmtId="0" fontId="34" fillId="2" borderId="26" xfId="0" applyFont="1" applyFill="1" applyBorder="1" applyAlignment="1">
      <alignment horizontal="center" vertical="center" shrinkToFit="1"/>
    </xf>
    <xf numFmtId="2" fontId="34" fillId="2" borderId="55" xfId="11" applyNumberFormat="1" applyFont="1" applyFill="1" applyBorder="1" applyAlignment="1">
      <alignment horizontal="center" vertical="center" shrinkToFit="1"/>
    </xf>
    <xf numFmtId="2" fontId="34" fillId="2" borderId="50" xfId="11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26" borderId="26" xfId="0" applyNumberFormat="1" applyFont="1" applyFill="1" applyBorder="1" applyAlignment="1">
      <alignment horizontal="center" vertical="center" shrinkToFit="1"/>
    </xf>
    <xf numFmtId="2" fontId="34" fillId="26" borderId="44" xfId="7" applyNumberFormat="1" applyFont="1" applyFill="1" applyBorder="1" applyAlignment="1">
      <alignment horizontal="center" vertical="center" shrinkToFit="1"/>
    </xf>
    <xf numFmtId="0" fontId="31" fillId="2" borderId="0" xfId="2" applyFont="1" applyFill="1" applyBorder="1" applyAlignment="1">
      <alignment horizontal="right"/>
    </xf>
    <xf numFmtId="0" fontId="42" fillId="2" borderId="0" xfId="2" applyFont="1" applyFill="1" applyBorder="1" applyAlignment="1">
      <alignment horizontal="center"/>
    </xf>
    <xf numFmtId="0" fontId="43" fillId="2" borderId="0" xfId="2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left"/>
    </xf>
    <xf numFmtId="14" fontId="31" fillId="2" borderId="0" xfId="2" applyNumberFormat="1" applyFont="1" applyFill="1" applyBorder="1" applyAlignment="1">
      <alignment horizontal="left"/>
    </xf>
    <xf numFmtId="0" fontId="48" fillId="2" borderId="59" xfId="2" applyFont="1" applyFill="1" applyBorder="1" applyAlignment="1">
      <alignment horizontal="center" vertical="center" wrapText="1"/>
    </xf>
    <xf numFmtId="2" fontId="34" fillId="26" borderId="26" xfId="0" applyNumberFormat="1" applyFont="1" applyFill="1" applyBorder="1" applyAlignment="1">
      <alignment horizontal="center" vertical="center" wrapText="1" shrinkToFit="1"/>
    </xf>
    <xf numFmtId="0" fontId="48" fillId="2" borderId="82" xfId="2" applyFont="1" applyFill="1" applyBorder="1" applyAlignment="1">
      <alignment horizontal="center" vertical="center" wrapText="1"/>
    </xf>
    <xf numFmtId="2" fontId="32" fillId="2" borderId="0" xfId="77" applyNumberFormat="1" applyFont="1" applyFill="1" applyAlignment="1">
      <alignment horizontal="left" vertical="center" shrinkToFit="1"/>
    </xf>
    <xf numFmtId="2" fontId="34" fillId="0" borderId="44" xfId="0" applyNumberFormat="1" applyFont="1" applyBorder="1" applyAlignment="1">
      <alignment horizontal="center" vertical="center" shrinkToFit="1"/>
    </xf>
    <xf numFmtId="2" fontId="34" fillId="26" borderId="1" xfId="0" applyNumberFormat="1" applyFont="1" applyFill="1" applyBorder="1" applyAlignment="1">
      <alignment horizontal="center" vertical="center"/>
    </xf>
    <xf numFmtId="2" fontId="34" fillId="2" borderId="1" xfId="0" applyNumberFormat="1" applyFont="1" applyFill="1" applyBorder="1" applyAlignment="1">
      <alignment horizontal="center" vertical="center"/>
    </xf>
    <xf numFmtId="0" fontId="34" fillId="2" borderId="99" xfId="7" applyFont="1" applyFill="1" applyBorder="1" applyAlignment="1">
      <alignment vertical="top"/>
    </xf>
    <xf numFmtId="0" fontId="34" fillId="2" borderId="96" xfId="7" applyFont="1" applyFill="1" applyBorder="1" applyAlignment="1">
      <alignment vertical="top"/>
    </xf>
    <xf numFmtId="0" fontId="34" fillId="2" borderId="99" xfId="0" applyFont="1" applyFill="1" applyBorder="1"/>
    <xf numFmtId="0" fontId="34" fillId="2" borderId="48" xfId="0" applyFont="1" applyFill="1" applyBorder="1"/>
    <xf numFmtId="0" fontId="34" fillId="2" borderId="48" xfId="76" applyFont="1" applyFill="1" applyBorder="1" applyAlignment="1">
      <alignment vertical="center"/>
    </xf>
    <xf numFmtId="0" fontId="34" fillId="2" borderId="96" xfId="76" applyFont="1" applyFill="1" applyBorder="1" applyAlignment="1">
      <alignment vertical="center"/>
    </xf>
    <xf numFmtId="0" fontId="34" fillId="2" borderId="0" xfId="76" applyFont="1" applyFill="1" applyBorder="1" applyAlignment="1">
      <alignment vertical="center"/>
    </xf>
    <xf numFmtId="0" fontId="34" fillId="2" borderId="1" xfId="76" applyFont="1" applyFill="1" applyBorder="1" applyAlignment="1">
      <alignment vertical="center"/>
    </xf>
    <xf numFmtId="2" fontId="41" fillId="2" borderId="55" xfId="2" applyNumberFormat="1" applyFont="1" applyFill="1" applyBorder="1" applyAlignment="1">
      <alignment horizontal="center" vertical="center" shrinkToFit="1"/>
    </xf>
    <xf numFmtId="2" fontId="74" fillId="2" borderId="0" xfId="2" applyNumberFormat="1" applyFont="1" applyFill="1" applyBorder="1" applyAlignment="1">
      <alignment vertical="center" shrinkToFit="1"/>
    </xf>
    <xf numFmtId="2" fontId="41" fillId="2" borderId="68" xfId="2" applyNumberFormat="1" applyFont="1" applyFill="1" applyBorder="1" applyAlignment="1">
      <alignment horizontal="right" vertical="center" shrinkToFit="1"/>
    </xf>
    <xf numFmtId="0" fontId="0" fillId="0" borderId="26" xfId="0" applyBorder="1"/>
    <xf numFmtId="0" fontId="42" fillId="2" borderId="66" xfId="77" applyFont="1" applyFill="1" applyBorder="1" applyAlignment="1">
      <alignment vertical="center" wrapText="1"/>
    </xf>
    <xf numFmtId="2" fontId="34" fillId="2" borderId="26" xfId="2" applyNumberFormat="1" applyFont="1" applyFill="1" applyBorder="1" applyAlignment="1">
      <alignment horizontal="center" vertical="center" shrinkToFit="1"/>
    </xf>
    <xf numFmtId="2" fontId="39" fillId="2" borderId="26" xfId="2" applyNumberFormat="1" applyFont="1" applyFill="1" applyBorder="1" applyAlignment="1">
      <alignment horizontal="right" vertical="center" shrinkToFit="1"/>
    </xf>
    <xf numFmtId="0" fontId="0" fillId="0" borderId="26" xfId="0" applyBorder="1" applyAlignment="1">
      <alignment horizontal="center"/>
    </xf>
    <xf numFmtId="0" fontId="39" fillId="2" borderId="0" xfId="2" applyNumberFormat="1" applyFont="1" applyFill="1" applyBorder="1" applyAlignment="1">
      <alignment horizontal="right" vertical="center"/>
    </xf>
    <xf numFmtId="0" fontId="42" fillId="2" borderId="0" xfId="2" applyNumberFormat="1" applyFont="1" applyFill="1" applyBorder="1" applyAlignment="1">
      <alignment horizontal="right" vertical="center"/>
    </xf>
    <xf numFmtId="2" fontId="42" fillId="2" borderId="0" xfId="2" applyNumberFormat="1" applyFont="1" applyFill="1" applyBorder="1" applyAlignment="1">
      <alignment horizontal="right" vertical="center" shrinkToFit="1"/>
    </xf>
    <xf numFmtId="2" fontId="42" fillId="2" borderId="0" xfId="2" applyNumberFormat="1" applyFont="1" applyFill="1" applyBorder="1" applyAlignment="1">
      <alignment horizontal="center" vertical="center"/>
    </xf>
    <xf numFmtId="2" fontId="42" fillId="2" borderId="0" xfId="2" applyNumberFormat="1" applyFont="1" applyFill="1" applyBorder="1" applyAlignment="1">
      <alignment horizontal="center" vertical="center" shrinkToFit="1"/>
    </xf>
    <xf numFmtId="2" fontId="48" fillId="2" borderId="0" xfId="2" applyNumberFormat="1" applyFont="1" applyFill="1" applyBorder="1" applyAlignment="1">
      <alignment vertical="center"/>
    </xf>
    <xf numFmtId="0" fontId="39" fillId="2" borderId="0" xfId="2" applyNumberFormat="1" applyFont="1" applyFill="1" applyBorder="1" applyAlignment="1">
      <alignment horizontal="right" vertical="center" shrinkToFit="1"/>
    </xf>
    <xf numFmtId="2" fontId="39" fillId="2" borderId="0" xfId="2" applyNumberFormat="1" applyFont="1" applyFill="1" applyBorder="1" applyAlignment="1">
      <alignment horizontal="right" vertical="center"/>
    </xf>
    <xf numFmtId="2" fontId="39" fillId="2" borderId="0" xfId="2" applyNumberFormat="1" applyFont="1" applyFill="1" applyBorder="1" applyAlignment="1">
      <alignment horizontal="right" vertical="center" shrinkToFit="1"/>
    </xf>
    <xf numFmtId="2" fontId="39" fillId="2" borderId="0" xfId="2" applyNumberFormat="1" applyFont="1" applyFill="1" applyBorder="1" applyAlignment="1">
      <alignment horizontal="center" vertical="center"/>
    </xf>
    <xf numFmtId="2" fontId="41" fillId="2" borderId="0" xfId="2" applyNumberFormat="1" applyFont="1" applyFill="1" applyBorder="1" applyAlignment="1">
      <alignment horizontal="center" vertical="center" shrinkToFit="1"/>
    </xf>
    <xf numFmtId="2" fontId="41" fillId="2" borderId="0" xfId="2" applyNumberFormat="1" applyFont="1" applyFill="1" applyBorder="1" applyAlignment="1">
      <alignment horizontal="right" vertical="center" shrinkToFit="1"/>
    </xf>
    <xf numFmtId="0" fontId="0" fillId="0" borderId="0" xfId="0" applyBorder="1"/>
    <xf numFmtId="2" fontId="0" fillId="0" borderId="0" xfId="0" applyNumberFormat="1"/>
    <xf numFmtId="10" fontId="0" fillId="0" borderId="26" xfId="285" applyNumberFormat="1" applyFont="1" applyBorder="1"/>
    <xf numFmtId="10" fontId="0" fillId="0" borderId="26" xfId="0" applyNumberFormat="1" applyBorder="1"/>
    <xf numFmtId="0" fontId="35" fillId="26" borderId="61" xfId="7" applyNumberFormat="1" applyFont="1" applyFill="1" applyBorder="1" applyAlignment="1">
      <alignment horizontal="center" vertical="center" shrinkToFit="1"/>
    </xf>
    <xf numFmtId="49" fontId="35" fillId="26" borderId="44" xfId="7" applyNumberFormat="1" applyFont="1" applyFill="1" applyBorder="1" applyAlignment="1">
      <alignment vertical="top" wrapText="1"/>
    </xf>
    <xf numFmtId="0" fontId="35" fillId="26" borderId="61" xfId="0" applyNumberFormat="1" applyFont="1" applyFill="1" applyBorder="1" applyAlignment="1">
      <alignment horizontal="center" vertical="center" shrinkToFit="1"/>
    </xf>
    <xf numFmtId="49" fontId="35" fillId="26" borderId="44" xfId="0" applyNumberFormat="1" applyFont="1" applyFill="1" applyBorder="1" applyAlignment="1">
      <alignment horizontal="left" vertical="center" wrapText="1"/>
    </xf>
    <xf numFmtId="0" fontId="35" fillId="26" borderId="44" xfId="0" applyNumberFormat="1" applyFont="1" applyFill="1" applyBorder="1" applyAlignment="1">
      <alignment horizontal="center" vertical="center"/>
    </xf>
    <xf numFmtId="49" fontId="35" fillId="26" borderId="44" xfId="79" applyNumberFormat="1" applyFont="1" applyFill="1" applyBorder="1" applyAlignment="1">
      <alignment vertical="center" wrapText="1"/>
    </xf>
    <xf numFmtId="0" fontId="35" fillId="26" borderId="44" xfId="79" applyNumberFormat="1" applyFont="1" applyFill="1" applyBorder="1" applyAlignment="1">
      <alignment horizontal="center" vertical="center"/>
    </xf>
    <xf numFmtId="0" fontId="35" fillId="2" borderId="61" xfId="0" applyNumberFormat="1" applyFont="1" applyFill="1" applyBorder="1" applyAlignment="1">
      <alignment horizontal="center" vertical="center" shrinkToFit="1"/>
    </xf>
    <xf numFmtId="0" fontId="35" fillId="2" borderId="26" xfId="74" applyNumberFormat="1" applyFont="1" applyFill="1" applyBorder="1" applyAlignment="1">
      <alignment horizontal="left" vertical="center" wrapText="1"/>
    </xf>
    <xf numFmtId="49" fontId="35" fillId="26" borderId="26" xfId="0" applyNumberFormat="1" applyFont="1" applyFill="1" applyBorder="1" applyAlignment="1">
      <alignment horizontal="left" vertical="center" wrapText="1"/>
    </xf>
    <xf numFmtId="0" fontId="35" fillId="26" borderId="26" xfId="74" applyNumberFormat="1" applyFont="1" applyFill="1" applyBorder="1" applyAlignment="1">
      <alignment horizontal="left" vertical="center" wrapText="1"/>
    </xf>
    <xf numFmtId="49" fontId="35" fillId="2" borderId="44" xfId="0" applyNumberFormat="1" applyFont="1" applyFill="1" applyBorder="1" applyAlignment="1">
      <alignment horizontal="left" vertical="top" wrapText="1"/>
    </xf>
    <xf numFmtId="0" fontId="35" fillId="2" borderId="44" xfId="0" applyNumberFormat="1" applyFont="1" applyFill="1" applyBorder="1" applyAlignment="1">
      <alignment horizontal="center" vertical="center"/>
    </xf>
    <xf numFmtId="0" fontId="42" fillId="2" borderId="56" xfId="2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/>
    </xf>
    <xf numFmtId="49" fontId="35" fillId="2" borderId="26" xfId="0" applyNumberFormat="1" applyFont="1" applyFill="1" applyBorder="1" applyAlignment="1">
      <alignment horizontal="left" vertical="top" wrapText="1"/>
    </xf>
    <xf numFmtId="0" fontId="35" fillId="2" borderId="26" xfId="0" applyFont="1" applyFill="1" applyBorder="1" applyAlignment="1">
      <alignment horizontal="center" vertical="center"/>
    </xf>
    <xf numFmtId="49" fontId="35" fillId="2" borderId="26" xfId="9" applyNumberFormat="1" applyFont="1" applyFill="1" applyBorder="1" applyAlignment="1">
      <alignment vertical="top" wrapText="1"/>
    </xf>
    <xf numFmtId="0" fontId="35" fillId="2" borderId="26" xfId="9" applyFont="1" applyFill="1" applyBorder="1" applyAlignment="1">
      <alignment horizontal="center" vertical="center"/>
    </xf>
    <xf numFmtId="0" fontId="35" fillId="2" borderId="99" xfId="0" applyNumberFormat="1" applyFont="1" applyFill="1" applyBorder="1" applyAlignment="1">
      <alignment horizontal="center" vertical="center" shrinkToFit="1"/>
    </xf>
    <xf numFmtId="49" fontId="35" fillId="2" borderId="44" xfId="0" applyNumberFormat="1" applyFont="1" applyFill="1" applyBorder="1" applyAlignment="1">
      <alignment horizontal="left" vertical="center" wrapText="1"/>
    </xf>
    <xf numFmtId="0" fontId="35" fillId="2" borderId="44" xfId="0" applyFont="1" applyFill="1" applyBorder="1" applyAlignment="1">
      <alignment horizontal="center" vertical="center" shrinkToFit="1"/>
    </xf>
    <xf numFmtId="0" fontId="35" fillId="2" borderId="44" xfId="0" applyFont="1" applyFill="1" applyBorder="1" applyAlignment="1">
      <alignment horizontal="center" vertical="center"/>
    </xf>
    <xf numFmtId="0" fontId="35" fillId="0" borderId="61" xfId="0" applyFont="1" applyBorder="1" applyAlignment="1">
      <alignment horizontal="center" vertical="center" shrinkToFit="1"/>
    </xf>
    <xf numFmtId="49" fontId="35" fillId="0" borderId="44" xfId="0" applyNumberFormat="1" applyFont="1" applyBorder="1" applyAlignment="1">
      <alignment horizontal="left" vertical="top" wrapText="1"/>
    </xf>
    <xf numFmtId="0" fontId="35" fillId="0" borderId="44" xfId="0" applyFont="1" applyBorder="1" applyAlignment="1">
      <alignment horizontal="center" vertical="center"/>
    </xf>
    <xf numFmtId="0" fontId="35" fillId="2" borderId="61" xfId="0" applyFont="1" applyFill="1" applyBorder="1" applyAlignment="1">
      <alignment horizontal="center" vertical="center" shrinkToFit="1"/>
    </xf>
    <xf numFmtId="0" fontId="35" fillId="2" borderId="44" xfId="154" applyFont="1" applyFill="1" applyBorder="1" applyAlignment="1">
      <alignment horizontal="center" vertical="center"/>
    </xf>
    <xf numFmtId="0" fontId="35" fillId="2" borderId="61" xfId="79" applyFont="1" applyFill="1" applyBorder="1" applyAlignment="1">
      <alignment horizontal="center" vertical="center" shrinkToFit="1"/>
    </xf>
    <xf numFmtId="49" fontId="35" fillId="2" borderId="44" xfId="79" applyNumberFormat="1" applyFont="1" applyFill="1" applyBorder="1" applyAlignment="1">
      <alignment vertical="top" wrapText="1"/>
    </xf>
    <xf numFmtId="0" fontId="35" fillId="2" borderId="44" xfId="79" applyFont="1" applyFill="1" applyBorder="1" applyAlignment="1">
      <alignment horizontal="center" vertical="center"/>
    </xf>
    <xf numFmtId="0" fontId="35" fillId="2" borderId="61" xfId="7" applyFont="1" applyFill="1" applyBorder="1" applyAlignment="1">
      <alignment horizontal="center" vertical="center" shrinkToFit="1"/>
    </xf>
    <xf numFmtId="49" fontId="35" fillId="2" borderId="44" xfId="7" applyNumberFormat="1" applyFont="1" applyFill="1" applyBorder="1" applyAlignment="1">
      <alignment vertical="top" wrapText="1"/>
    </xf>
    <xf numFmtId="0" fontId="35" fillId="2" borderId="44" xfId="7" applyFont="1" applyFill="1" applyBorder="1" applyAlignment="1">
      <alignment horizontal="center" vertical="center"/>
    </xf>
    <xf numFmtId="49" fontId="35" fillId="2" borderId="44" xfId="7" applyNumberFormat="1" applyFont="1" applyFill="1" applyBorder="1" applyAlignment="1">
      <alignment vertical="center" wrapText="1"/>
    </xf>
    <xf numFmtId="49" fontId="35" fillId="2" borderId="44" xfId="6" applyNumberFormat="1" applyFont="1" applyFill="1" applyBorder="1" applyAlignment="1">
      <alignment vertical="top" wrapText="1"/>
    </xf>
    <xf numFmtId="49" fontId="35" fillId="2" borderId="44" xfId="79" applyNumberFormat="1" applyFont="1" applyFill="1" applyBorder="1" applyAlignment="1">
      <alignment vertical="center" wrapText="1"/>
    </xf>
    <xf numFmtId="0" fontId="35" fillId="2" borderId="61" xfId="11" applyFont="1" applyFill="1" applyBorder="1" applyAlignment="1">
      <alignment horizontal="center" vertical="center" shrinkToFit="1"/>
    </xf>
    <xf numFmtId="49" fontId="35" fillId="2" borderId="44" xfId="11" applyNumberFormat="1" applyFont="1" applyFill="1" applyBorder="1" applyAlignment="1">
      <alignment horizontal="left" vertical="top" wrapText="1"/>
    </xf>
    <xf numFmtId="0" fontId="35" fillId="2" borderId="44" xfId="11" applyFont="1" applyFill="1" applyBorder="1" applyAlignment="1">
      <alignment horizontal="center" vertical="center"/>
    </xf>
    <xf numFmtId="0" fontId="35" fillId="2" borderId="53" xfId="7" applyFont="1" applyFill="1" applyBorder="1" applyAlignment="1">
      <alignment horizontal="center" vertical="center" shrinkToFit="1"/>
    </xf>
    <xf numFmtId="49" fontId="35" fillId="2" borderId="26" xfId="7" applyNumberFormat="1" applyFont="1" applyFill="1" applyBorder="1" applyAlignment="1">
      <alignment horizontal="left" vertical="top" wrapText="1"/>
    </xf>
    <xf numFmtId="0" fontId="35" fillId="2" borderId="26" xfId="0" applyFont="1" applyFill="1" applyBorder="1" applyAlignment="1">
      <alignment horizontal="center" vertical="center" shrinkToFit="1"/>
    </xf>
    <xf numFmtId="49" fontId="35" fillId="2" borderId="26" xfId="0" applyNumberFormat="1" applyFont="1" applyFill="1" applyBorder="1" applyAlignment="1">
      <alignment vertical="top" wrapText="1"/>
    </xf>
    <xf numFmtId="49" fontId="35" fillId="2" borderId="26" xfId="0" applyNumberFormat="1" applyFont="1" applyFill="1" applyBorder="1" applyAlignment="1">
      <alignment horizontal="left" vertical="center" wrapText="1"/>
    </xf>
    <xf numFmtId="49" fontId="35" fillId="2" borderId="41" xfId="0" applyNumberFormat="1" applyFont="1" applyFill="1" applyBorder="1" applyAlignment="1">
      <alignment horizontal="left" vertical="top" wrapText="1"/>
    </xf>
    <xf numFmtId="0" fontId="35" fillId="2" borderId="61" xfId="76" applyFont="1" applyFill="1" applyBorder="1" applyAlignment="1">
      <alignment horizontal="center" vertical="center" shrinkToFit="1"/>
    </xf>
    <xf numFmtId="49" fontId="35" fillId="2" borderId="44" xfId="76" applyNumberFormat="1" applyFont="1" applyFill="1" applyBorder="1" applyAlignment="1">
      <alignment horizontal="left" vertical="center" wrapText="1"/>
    </xf>
    <xf numFmtId="0" fontId="35" fillId="2" borderId="44" xfId="76" applyFont="1" applyFill="1" applyBorder="1" applyAlignment="1">
      <alignment horizontal="center" vertical="center"/>
    </xf>
    <xf numFmtId="0" fontId="35" fillId="2" borderId="44" xfId="76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/>
    </xf>
    <xf numFmtId="0" fontId="35" fillId="2" borderId="61" xfId="8" applyFont="1" applyFill="1" applyBorder="1" applyAlignment="1">
      <alignment horizontal="center" vertical="center" wrapText="1"/>
    </xf>
    <xf numFmtId="0" fontId="35" fillId="2" borderId="44" xfId="8" applyFont="1" applyFill="1" applyBorder="1" applyAlignment="1">
      <alignment horizontal="center" vertical="center" wrapText="1"/>
    </xf>
    <xf numFmtId="0" fontId="42" fillId="2" borderId="61" xfId="2" applyFont="1" applyFill="1" applyBorder="1" applyAlignment="1">
      <alignment horizontal="center" vertical="center" wrapText="1"/>
    </xf>
    <xf numFmtId="0" fontId="42" fillId="2" borderId="44" xfId="2" applyFont="1" applyFill="1" applyBorder="1" applyAlignment="1">
      <alignment horizontal="center" vertical="center" wrapText="1"/>
    </xf>
    <xf numFmtId="0" fontId="42" fillId="2" borderId="82" xfId="2" applyFont="1" applyFill="1" applyBorder="1" applyAlignment="1">
      <alignment horizontal="center" vertical="center" wrapText="1"/>
    </xf>
    <xf numFmtId="0" fontId="42" fillId="2" borderId="59" xfId="2" applyFont="1" applyFill="1" applyBorder="1" applyAlignment="1">
      <alignment horizontal="center" vertical="center" wrapText="1"/>
    </xf>
    <xf numFmtId="2" fontId="35" fillId="26" borderId="59" xfId="7" applyNumberFormat="1" applyFont="1" applyFill="1" applyBorder="1" applyAlignment="1">
      <alignment horizontal="center" vertical="center"/>
    </xf>
    <xf numFmtId="2" fontId="35" fillId="26" borderId="59" xfId="0" applyNumberFormat="1" applyFont="1" applyFill="1" applyBorder="1" applyAlignment="1">
      <alignment horizontal="center" vertical="center" shrinkToFit="1"/>
    </xf>
    <xf numFmtId="2" fontId="35" fillId="26" borderId="59" xfId="79" applyNumberFormat="1" applyFont="1" applyFill="1" applyBorder="1" applyAlignment="1">
      <alignment horizontal="center" vertical="center" shrinkToFit="1"/>
    </xf>
    <xf numFmtId="2" fontId="35" fillId="2" borderId="56" xfId="74" applyNumberFormat="1" applyFont="1" applyFill="1" applyBorder="1" applyAlignment="1">
      <alignment horizontal="center" vertical="center"/>
    </xf>
    <xf numFmtId="0" fontId="35" fillId="2" borderId="56" xfId="74" applyNumberFormat="1" applyFont="1" applyFill="1" applyBorder="1" applyAlignment="1">
      <alignment horizontal="center" vertical="center"/>
    </xf>
    <xf numFmtId="171" fontId="35" fillId="26" borderId="56" xfId="9" applyNumberFormat="1" applyFont="1" applyFill="1" applyBorder="1" applyAlignment="1">
      <alignment horizontal="center" vertical="center" shrinkToFit="1"/>
    </xf>
    <xf numFmtId="0" fontId="35" fillId="26" borderId="56" xfId="74" applyNumberFormat="1" applyFont="1" applyFill="1" applyBorder="1" applyAlignment="1">
      <alignment horizontal="center" vertical="center"/>
    </xf>
    <xf numFmtId="2" fontId="35" fillId="2" borderId="59" xfId="0" applyNumberFormat="1" applyFont="1" applyFill="1" applyBorder="1" applyAlignment="1">
      <alignment horizontal="center" vertical="center" shrinkToFit="1"/>
    </xf>
    <xf numFmtId="171" fontId="35" fillId="2" borderId="56" xfId="9" applyNumberFormat="1" applyFont="1" applyFill="1" applyBorder="1" applyAlignment="1">
      <alignment horizontal="center" vertical="center" shrinkToFit="1"/>
    </xf>
    <xf numFmtId="171" fontId="35" fillId="2" borderId="59" xfId="0" applyNumberFormat="1" applyFont="1" applyFill="1" applyBorder="1" applyAlignment="1">
      <alignment horizontal="center" vertical="center" shrinkToFit="1"/>
    </xf>
    <xf numFmtId="1" fontId="35" fillId="2" borderId="59" xfId="0" applyNumberFormat="1" applyFont="1" applyFill="1" applyBorder="1" applyAlignment="1">
      <alignment horizontal="center" vertical="center" shrinkToFit="1"/>
    </xf>
    <xf numFmtId="171" fontId="35" fillId="0" borderId="59" xfId="0" applyNumberFormat="1" applyFont="1" applyBorder="1" applyAlignment="1">
      <alignment horizontal="center" vertical="center" shrinkToFit="1"/>
    </xf>
    <xf numFmtId="0" fontId="35" fillId="2" borderId="59" xfId="0" applyFont="1" applyFill="1" applyBorder="1" applyAlignment="1">
      <alignment horizontal="center" vertical="center" wrapText="1"/>
    </xf>
    <xf numFmtId="0" fontId="35" fillId="2" borderId="59" xfId="79" applyFont="1" applyFill="1" applyBorder="1" applyAlignment="1">
      <alignment horizontal="center" vertical="center"/>
    </xf>
    <xf numFmtId="171" fontId="35" fillId="2" borderId="59" xfId="7" applyNumberFormat="1" applyFont="1" applyFill="1" applyBorder="1" applyAlignment="1">
      <alignment horizontal="center" vertical="center"/>
    </xf>
    <xf numFmtId="0" fontId="35" fillId="2" borderId="59" xfId="7" applyFont="1" applyFill="1" applyBorder="1" applyAlignment="1">
      <alignment horizontal="center" vertical="center"/>
    </xf>
    <xf numFmtId="171" fontId="35" fillId="2" borderId="59" xfId="79" applyNumberFormat="1" applyFont="1" applyFill="1" applyBorder="1" applyAlignment="1">
      <alignment horizontal="center" vertical="center" shrinkToFit="1"/>
    </xf>
    <xf numFmtId="171" fontId="35" fillId="2" borderId="59" xfId="7" applyNumberFormat="1" applyFont="1" applyFill="1" applyBorder="1" applyAlignment="1">
      <alignment horizontal="center" vertical="center" shrinkToFit="1"/>
    </xf>
    <xf numFmtId="1" fontId="35" fillId="2" borderId="59" xfId="11" applyNumberFormat="1" applyFont="1" applyFill="1" applyBorder="1" applyAlignment="1">
      <alignment horizontal="center" vertical="center" shrinkToFit="1"/>
    </xf>
    <xf numFmtId="1" fontId="35" fillId="2" borderId="59" xfId="7" applyNumberFormat="1" applyFont="1" applyFill="1" applyBorder="1" applyAlignment="1">
      <alignment horizontal="center" vertical="center" shrinkToFit="1"/>
    </xf>
    <xf numFmtId="171" fontId="35" fillId="2" borderId="56" xfId="0" applyNumberFormat="1" applyFont="1" applyFill="1" applyBorder="1" applyAlignment="1">
      <alignment horizontal="center" vertical="center" shrinkToFit="1"/>
    </xf>
    <xf numFmtId="1" fontId="35" fillId="2" borderId="59" xfId="76" applyNumberFormat="1" applyFont="1" applyFill="1" applyBorder="1" applyAlignment="1">
      <alignment horizontal="center" vertical="center" shrinkToFit="1"/>
    </xf>
    <xf numFmtId="171" fontId="35" fillId="2" borderId="59" xfId="76" applyNumberFormat="1" applyFont="1" applyFill="1" applyBorder="1" applyAlignment="1">
      <alignment horizontal="center" vertical="center" shrinkToFit="1"/>
    </xf>
    <xf numFmtId="1" fontId="35" fillId="2" borderId="56" xfId="0" applyNumberFormat="1" applyFont="1" applyFill="1" applyBorder="1" applyAlignment="1">
      <alignment horizontal="center" vertical="center" shrinkToFit="1"/>
    </xf>
    <xf numFmtId="0" fontId="35" fillId="2" borderId="59" xfId="8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/>
    </xf>
    <xf numFmtId="0" fontId="3" fillId="2" borderId="0" xfId="1" applyFont="1" applyFill="1" applyAlignment="1">
      <alignment horizontal="left" vertical="center"/>
    </xf>
    <xf numFmtId="0" fontId="74" fillId="2" borderId="0" xfId="1" applyFont="1" applyFill="1" applyAlignment="1">
      <alignment vertical="center"/>
    </xf>
    <xf numFmtId="0" fontId="8" fillId="2" borderId="0" xfId="1" applyFont="1" applyFill="1" applyAlignment="1">
      <alignment horizontal="center"/>
    </xf>
    <xf numFmtId="0" fontId="3" fillId="2" borderId="0" xfId="1" applyFont="1" applyFill="1" applyAlignment="1">
      <alignment horizontal="left"/>
    </xf>
    <xf numFmtId="0" fontId="10" fillId="0" borderId="1" xfId="2" applyFont="1" applyBorder="1" applyAlignment="1">
      <alignment horizontal="center"/>
    </xf>
    <xf numFmtId="0" fontId="14" fillId="3" borderId="24" xfId="2" applyFont="1" applyFill="1" applyBorder="1" applyAlignment="1">
      <alignment horizontal="right" vertical="center"/>
    </xf>
    <xf numFmtId="0" fontId="14" fillId="3" borderId="25" xfId="2" applyFont="1" applyFill="1" applyBorder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18" fillId="0" borderId="0" xfId="2" applyFont="1" applyFill="1" applyAlignment="1">
      <alignment horizontal="right" vertical="center" wrapText="1"/>
    </xf>
    <xf numFmtId="0" fontId="82" fillId="0" borderId="0" xfId="2" applyFont="1" applyFill="1" applyAlignment="1">
      <alignment horizontal="center" vertical="top" wrapText="1"/>
    </xf>
    <xf numFmtId="0" fontId="22" fillId="0" borderId="3" xfId="248" applyFont="1" applyBorder="1" applyAlignment="1">
      <alignment horizontal="center" vertical="center" wrapText="1"/>
    </xf>
    <xf numFmtId="0" fontId="22" fillId="0" borderId="6" xfId="248" applyFont="1" applyBorder="1" applyAlignment="1">
      <alignment horizontal="center" vertical="center"/>
    </xf>
    <xf numFmtId="0" fontId="23" fillId="0" borderId="4" xfId="248" applyFont="1" applyBorder="1" applyAlignment="1">
      <alignment horizontal="center" vertical="center" wrapText="1"/>
    </xf>
    <xf numFmtId="0" fontId="23" fillId="0" borderId="7" xfId="248" applyFont="1" applyBorder="1" applyAlignment="1">
      <alignment horizontal="center" vertical="center"/>
    </xf>
    <xf numFmtId="0" fontId="10" fillId="0" borderId="4" xfId="248" applyFont="1" applyBorder="1" applyAlignment="1">
      <alignment horizontal="center" vertical="center" wrapText="1"/>
    </xf>
    <xf numFmtId="0" fontId="10" fillId="0" borderId="7" xfId="248" applyFont="1" applyBorder="1" applyAlignment="1">
      <alignment horizontal="center" vertical="center"/>
    </xf>
    <xf numFmtId="0" fontId="14" fillId="3" borderId="4" xfId="248" applyFont="1" applyFill="1" applyBorder="1" applyAlignment="1">
      <alignment horizontal="center"/>
    </xf>
    <xf numFmtId="0" fontId="14" fillId="3" borderId="5" xfId="248" applyFont="1" applyFill="1" applyBorder="1" applyAlignment="1">
      <alignment horizontal="center"/>
    </xf>
    <xf numFmtId="49" fontId="34" fillId="2" borderId="44" xfId="0" applyNumberFormat="1" applyFont="1" applyFill="1" applyBorder="1" applyAlignment="1">
      <alignment horizontal="left" vertical="center" wrapText="1"/>
    </xf>
    <xf numFmtId="49" fontId="34" fillId="2" borderId="50" xfId="0" applyNumberFormat="1" applyFont="1" applyFill="1" applyBorder="1" applyAlignment="1">
      <alignment horizontal="left" vertical="center" wrapText="1"/>
    </xf>
    <xf numFmtId="0" fontId="34" fillId="2" borderId="44" xfId="0" applyNumberFormat="1" applyFont="1" applyFill="1" applyBorder="1" applyAlignment="1">
      <alignment horizontal="center" vertical="center"/>
    </xf>
    <xf numFmtId="0" fontId="34" fillId="2" borderId="50" xfId="0" applyNumberFormat="1" applyFont="1" applyFill="1" applyBorder="1" applyAlignment="1">
      <alignment horizontal="center" vertical="center"/>
    </xf>
    <xf numFmtId="2" fontId="34" fillId="2" borderId="56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2" fontId="34" fillId="2" borderId="84" xfId="0" applyNumberFormat="1" applyFont="1" applyFill="1" applyBorder="1" applyAlignment="1">
      <alignment horizontal="center" vertical="center" shrinkToFit="1"/>
    </xf>
    <xf numFmtId="2" fontId="34" fillId="2" borderId="85" xfId="0" applyNumberFormat="1" applyFont="1" applyFill="1" applyBorder="1" applyAlignment="1">
      <alignment horizontal="center" vertical="center" shrinkToFit="1"/>
    </xf>
    <xf numFmtId="2" fontId="34" fillId="2" borderId="26" xfId="9" applyNumberFormat="1" applyFont="1" applyFill="1" applyBorder="1" applyAlignment="1">
      <alignment horizontal="center" vertical="center" shrinkToFit="1"/>
    </xf>
    <xf numFmtId="2" fontId="34" fillId="2" borderId="26" xfId="9" applyNumberFormat="1" applyFont="1" applyFill="1" applyBorder="1" applyAlignment="1">
      <alignment horizontal="center" vertical="center"/>
    </xf>
    <xf numFmtId="2" fontId="34" fillId="2" borderId="26" xfId="79" applyNumberFormat="1" applyFont="1" applyFill="1" applyBorder="1" applyAlignment="1">
      <alignment horizontal="center" vertical="center" wrapText="1" shrinkToFit="1"/>
    </xf>
    <xf numFmtId="2" fontId="34" fillId="2" borderId="26" xfId="79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/>
    </xf>
    <xf numFmtId="2" fontId="34" fillId="2" borderId="26" xfId="0" applyNumberFormat="1" applyFont="1" applyFill="1" applyBorder="1" applyAlignment="1">
      <alignment horizontal="center" vertical="center" shrinkToFit="1"/>
    </xf>
    <xf numFmtId="2" fontId="34" fillId="2" borderId="104" xfId="0" applyNumberFormat="1" applyFont="1" applyFill="1" applyBorder="1" applyAlignment="1">
      <alignment horizontal="center" vertical="center"/>
    </xf>
    <xf numFmtId="2" fontId="34" fillId="2" borderId="106" xfId="0" applyNumberFormat="1" applyFont="1" applyFill="1" applyBorder="1" applyAlignment="1">
      <alignment horizontal="center" vertical="center"/>
    </xf>
    <xf numFmtId="2" fontId="34" fillId="2" borderId="51" xfId="0" applyNumberFormat="1" applyFont="1" applyFill="1" applyBorder="1" applyAlignment="1">
      <alignment horizontal="center" vertical="center" shrinkToFit="1"/>
    </xf>
    <xf numFmtId="2" fontId="34" fillId="2" borderId="1" xfId="0" applyNumberFormat="1" applyFont="1" applyFill="1" applyBorder="1" applyAlignment="1">
      <alignment horizontal="center" vertical="center" shrinkToFit="1"/>
    </xf>
    <xf numFmtId="2" fontId="34" fillId="2" borderId="52" xfId="0" applyNumberFormat="1" applyFont="1" applyFill="1" applyBorder="1" applyAlignment="1">
      <alignment horizontal="center" vertical="center" shrinkToFit="1"/>
    </xf>
    <xf numFmtId="2" fontId="34" fillId="2" borderId="109" xfId="0" applyNumberFormat="1" applyFont="1" applyFill="1" applyBorder="1" applyAlignment="1">
      <alignment horizontal="center" vertical="center"/>
    </xf>
    <xf numFmtId="2" fontId="34" fillId="2" borderId="104" xfId="0" applyNumberFormat="1" applyFont="1" applyFill="1" applyBorder="1" applyAlignment="1">
      <alignment horizontal="center" vertical="center" shrinkToFit="1"/>
    </xf>
    <xf numFmtId="2" fontId="34" fillId="2" borderId="109" xfId="0" applyNumberFormat="1" applyFont="1" applyFill="1" applyBorder="1" applyAlignment="1">
      <alignment horizontal="center" vertical="center" shrinkToFit="1"/>
    </xf>
    <xf numFmtId="2" fontId="34" fillId="2" borderId="103" xfId="0" applyNumberFormat="1" applyFont="1" applyFill="1" applyBorder="1" applyAlignment="1">
      <alignment horizontal="center" vertical="center" shrinkToFit="1"/>
    </xf>
    <xf numFmtId="2" fontId="34" fillId="2" borderId="105" xfId="0" applyNumberFormat="1" applyFont="1" applyFill="1" applyBorder="1" applyAlignment="1">
      <alignment horizontal="center" vertical="center" shrinkToFit="1"/>
    </xf>
    <xf numFmtId="2" fontId="34" fillId="2" borderId="56" xfId="76" applyNumberFormat="1" applyFont="1" applyFill="1" applyBorder="1" applyAlignment="1">
      <alignment horizontal="center" vertical="center" shrinkToFit="1"/>
    </xf>
    <xf numFmtId="2" fontId="34" fillId="2" borderId="55" xfId="76" applyNumberFormat="1" applyFont="1" applyFill="1" applyBorder="1" applyAlignment="1">
      <alignment horizontal="center" vertical="center" shrinkToFit="1"/>
    </xf>
    <xf numFmtId="2" fontId="34" fillId="2" borderId="57" xfId="76" applyNumberFormat="1" applyFont="1" applyFill="1" applyBorder="1" applyAlignment="1">
      <alignment horizontal="center" vertical="center" shrinkToFit="1"/>
    </xf>
    <xf numFmtId="2" fontId="34" fillId="2" borderId="44" xfId="76" applyNumberFormat="1" applyFont="1" applyFill="1" applyBorder="1" applyAlignment="1">
      <alignment horizontal="center" vertical="center" shrinkToFit="1"/>
    </xf>
    <xf numFmtId="2" fontId="34" fillId="2" borderId="50" xfId="76" applyNumberFormat="1" applyFont="1" applyFill="1" applyBorder="1" applyAlignment="1">
      <alignment horizontal="center" vertical="center" shrinkToFit="1"/>
    </xf>
    <xf numFmtId="2" fontId="34" fillId="2" borderId="103" xfId="76" applyNumberFormat="1" applyFont="1" applyFill="1" applyBorder="1" applyAlignment="1">
      <alignment horizontal="center" vertical="center" shrinkToFit="1"/>
    </xf>
    <xf numFmtId="2" fontId="34" fillId="2" borderId="105" xfId="76" applyNumberFormat="1" applyFont="1" applyFill="1" applyBorder="1" applyAlignment="1">
      <alignment horizontal="center" vertical="center" shrinkToFit="1"/>
    </xf>
    <xf numFmtId="168" fontId="34" fillId="2" borderId="56" xfId="76" applyNumberFormat="1" applyFont="1" applyFill="1" applyBorder="1" applyAlignment="1">
      <alignment horizontal="center" vertical="center" shrinkToFit="1"/>
    </xf>
    <xf numFmtId="168" fontId="34" fillId="2" borderId="55" xfId="76" applyNumberFormat="1" applyFont="1" applyFill="1" applyBorder="1" applyAlignment="1">
      <alignment horizontal="center" vertical="center" shrinkToFit="1"/>
    </xf>
    <xf numFmtId="168" fontId="34" fillId="2" borderId="57" xfId="76" applyNumberFormat="1" applyFont="1" applyFill="1" applyBorder="1" applyAlignment="1">
      <alignment horizontal="center" vertical="center" shrinkToFit="1"/>
    </xf>
    <xf numFmtId="2" fontId="34" fillId="2" borderId="41" xfId="76" applyNumberFormat="1" applyFont="1" applyFill="1" applyBorder="1" applyAlignment="1">
      <alignment horizontal="center" vertical="center" shrinkToFit="1"/>
    </xf>
    <xf numFmtId="2" fontId="34" fillId="2" borderId="108" xfId="76" applyNumberFormat="1" applyFont="1" applyFill="1" applyBorder="1" applyAlignment="1">
      <alignment horizontal="center" vertical="center" shrinkToFit="1"/>
    </xf>
    <xf numFmtId="168" fontId="34" fillId="2" borderId="56" xfId="0" applyNumberFormat="1" applyFont="1" applyFill="1" applyBorder="1" applyAlignment="1">
      <alignment horizontal="center" vertical="center" shrinkToFit="1"/>
    </xf>
    <xf numFmtId="168" fontId="34" fillId="2" borderId="55" xfId="0" applyNumberFormat="1" applyFont="1" applyFill="1" applyBorder="1" applyAlignment="1">
      <alignment horizontal="center" vertical="center" shrinkToFit="1"/>
    </xf>
    <xf numFmtId="168" fontId="34" fillId="2" borderId="57" xfId="0" applyNumberFormat="1" applyFont="1" applyFill="1" applyBorder="1" applyAlignment="1">
      <alignment horizontal="center" vertical="center" shrinkToFit="1"/>
    </xf>
    <xf numFmtId="0" fontId="34" fillId="2" borderId="61" xfId="8" applyFont="1" applyFill="1" applyBorder="1" applyAlignment="1">
      <alignment horizontal="center" vertical="center" wrapText="1"/>
    </xf>
    <xf numFmtId="0" fontId="34" fillId="2" borderId="40" xfId="8" applyFont="1" applyFill="1" applyBorder="1" applyAlignment="1">
      <alignment horizontal="center" vertical="center" wrapText="1"/>
    </xf>
    <xf numFmtId="0" fontId="34" fillId="2" borderId="49" xfId="8" applyFont="1" applyFill="1" applyBorder="1" applyAlignment="1">
      <alignment horizontal="center" vertical="center" wrapText="1"/>
    </xf>
    <xf numFmtId="0" fontId="34" fillId="2" borderId="44" xfId="8" applyFont="1" applyFill="1" applyBorder="1" applyAlignment="1">
      <alignment horizontal="center" vertical="center" wrapText="1"/>
    </xf>
    <xf numFmtId="0" fontId="34" fillId="2" borderId="41" xfId="8" applyFont="1" applyFill="1" applyBorder="1" applyAlignment="1">
      <alignment horizontal="center" vertical="center" wrapText="1"/>
    </xf>
    <xf numFmtId="0" fontId="34" fillId="2" borderId="50" xfId="8" applyFont="1" applyFill="1" applyBorder="1" applyAlignment="1">
      <alignment horizontal="center" vertical="center" wrapText="1"/>
    </xf>
    <xf numFmtId="49" fontId="34" fillId="2" borderId="44" xfId="0" applyNumberFormat="1" applyFont="1" applyFill="1" applyBorder="1" applyAlignment="1">
      <alignment horizontal="left" vertical="top" wrapText="1"/>
    </xf>
    <xf numFmtId="49" fontId="34" fillId="2" borderId="41" xfId="0" applyNumberFormat="1" applyFont="1" applyFill="1" applyBorder="1" applyAlignment="1">
      <alignment horizontal="left" vertical="top" wrapText="1"/>
    </xf>
    <xf numFmtId="49" fontId="34" fillId="2" borderId="50" xfId="0" applyNumberFormat="1" applyFont="1" applyFill="1" applyBorder="1" applyAlignment="1">
      <alignment horizontal="left" vertical="top" wrapText="1"/>
    </xf>
    <xf numFmtId="2" fontId="34" fillId="2" borderId="26" xfId="8" applyNumberFormat="1" applyFont="1" applyFill="1" applyBorder="1" applyAlignment="1">
      <alignment horizontal="center" vertical="center" shrinkToFit="1"/>
    </xf>
    <xf numFmtId="2" fontId="34" fillId="2" borderId="59" xfId="8" applyNumberFormat="1" applyFont="1" applyFill="1" applyBorder="1" applyAlignment="1">
      <alignment horizontal="center" vertical="center"/>
    </xf>
    <xf numFmtId="2" fontId="34" fillId="2" borderId="82" xfId="8" applyNumberFormat="1" applyFont="1" applyFill="1" applyBorder="1" applyAlignment="1">
      <alignment horizontal="center" vertical="center"/>
    </xf>
    <xf numFmtId="2" fontId="34" fillId="2" borderId="60" xfId="8" applyNumberFormat="1" applyFont="1" applyFill="1" applyBorder="1" applyAlignment="1">
      <alignment horizontal="center" vertical="center"/>
    </xf>
    <xf numFmtId="2" fontId="34" fillId="2" borderId="44" xfId="8" applyNumberFormat="1" applyFont="1" applyFill="1" applyBorder="1" applyAlignment="1">
      <alignment horizontal="center" vertical="center" shrinkToFit="1"/>
    </xf>
    <xf numFmtId="2" fontId="34" fillId="2" borderId="41" xfId="8" applyNumberFormat="1" applyFont="1" applyFill="1" applyBorder="1" applyAlignment="1">
      <alignment horizontal="center" vertical="center" shrinkToFit="1"/>
    </xf>
    <xf numFmtId="2" fontId="34" fillId="2" borderId="50" xfId="8" applyNumberFormat="1" applyFont="1" applyFill="1" applyBorder="1" applyAlignment="1">
      <alignment horizontal="center" vertical="center" shrinkToFit="1"/>
    </xf>
    <xf numFmtId="2" fontId="34" fillId="2" borderId="84" xfId="8" applyNumberFormat="1" applyFont="1" applyFill="1" applyBorder="1" applyAlignment="1">
      <alignment horizontal="center" vertical="center" shrinkToFit="1"/>
    </xf>
    <xf numFmtId="2" fontId="34" fillId="2" borderId="22" xfId="8" applyNumberFormat="1" applyFont="1" applyFill="1" applyBorder="1" applyAlignment="1">
      <alignment horizontal="center" vertical="center" shrinkToFit="1"/>
    </xf>
    <xf numFmtId="2" fontId="34" fillId="2" borderId="85" xfId="8" applyNumberFormat="1" applyFont="1" applyFill="1" applyBorder="1" applyAlignment="1">
      <alignment horizontal="center" vertical="center" shrinkToFit="1"/>
    </xf>
    <xf numFmtId="2" fontId="34" fillId="2" borderId="26" xfId="4" applyNumberFormat="1" applyFont="1" applyFill="1" applyBorder="1" applyAlignment="1">
      <alignment horizontal="center" vertical="center" wrapText="1" shrinkToFit="1"/>
    </xf>
    <xf numFmtId="2" fontId="77" fillId="2" borderId="42" xfId="8" applyNumberFormat="1" applyFont="1" applyFill="1" applyBorder="1" applyAlignment="1">
      <alignment horizontal="center" vertical="center" shrinkToFit="1"/>
    </xf>
    <xf numFmtId="2" fontId="77" fillId="2" borderId="0" xfId="8" applyNumberFormat="1" applyFont="1" applyFill="1" applyAlignment="1">
      <alignment horizontal="center" vertical="center" shrinkToFit="1"/>
    </xf>
    <xf numFmtId="2" fontId="77" fillId="2" borderId="43" xfId="8" applyNumberFormat="1" applyFont="1" applyFill="1" applyBorder="1" applyAlignment="1">
      <alignment horizontal="center" vertical="center" shrinkToFit="1"/>
    </xf>
    <xf numFmtId="2" fontId="34" fillId="2" borderId="51" xfId="8" applyNumberFormat="1" applyFont="1" applyFill="1" applyBorder="1" applyAlignment="1">
      <alignment horizontal="center" vertical="center"/>
    </xf>
    <xf numFmtId="2" fontId="34" fillId="2" borderId="1" xfId="8" applyNumberFormat="1" applyFont="1" applyFill="1" applyBorder="1" applyAlignment="1">
      <alignment horizontal="center" vertical="center"/>
    </xf>
    <xf numFmtId="2" fontId="34" fillId="2" borderId="52" xfId="8" applyNumberFormat="1" applyFont="1" applyFill="1" applyBorder="1" applyAlignment="1">
      <alignment horizontal="center" vertical="center"/>
    </xf>
    <xf numFmtId="49" fontId="34" fillId="2" borderId="26" xfId="0" applyNumberFormat="1" applyFont="1" applyFill="1" applyBorder="1" applyAlignment="1">
      <alignment horizontal="center" vertical="center" wrapText="1"/>
    </xf>
    <xf numFmtId="49" fontId="34" fillId="2" borderId="26" xfId="0" applyNumberFormat="1" applyFont="1" applyFill="1" applyBorder="1" applyAlignment="1">
      <alignment horizontal="left" vertical="center" wrapText="1"/>
    </xf>
    <xf numFmtId="0" fontId="33" fillId="2" borderId="26" xfId="0" applyFont="1" applyFill="1" applyBorder="1" applyAlignment="1">
      <alignment horizontal="center" vertical="center"/>
    </xf>
    <xf numFmtId="1" fontId="34" fillId="2" borderId="26" xfId="0" applyNumberFormat="1" applyFont="1" applyFill="1" applyBorder="1" applyAlignment="1">
      <alignment horizontal="center" vertical="center" shrinkToFit="1"/>
    </xf>
    <xf numFmtId="2" fontId="34" fillId="2" borderId="58" xfId="0" applyNumberFormat="1" applyFont="1" applyFill="1" applyBorder="1" applyAlignment="1">
      <alignment horizontal="center" vertical="center"/>
    </xf>
    <xf numFmtId="2" fontId="34" fillId="2" borderId="26" xfId="4" applyNumberFormat="1" applyFont="1" applyFill="1" applyBorder="1" applyAlignment="1">
      <alignment horizontal="center" vertical="center" shrinkToFit="1"/>
    </xf>
    <xf numFmtId="2" fontId="34" fillId="2" borderId="58" xfId="0" applyNumberFormat="1" applyFont="1" applyFill="1" applyBorder="1" applyAlignment="1">
      <alignment horizontal="center" vertical="center" shrinkToFit="1"/>
    </xf>
    <xf numFmtId="2" fontId="34" fillId="2" borderId="59" xfId="4" applyNumberFormat="1" applyFont="1" applyFill="1" applyBorder="1" applyAlignment="1">
      <alignment horizontal="center" vertical="center" wrapText="1" shrinkToFit="1"/>
    </xf>
    <xf numFmtId="2" fontId="34" fillId="2" borderId="82" xfId="4" applyNumberFormat="1" applyFont="1" applyFill="1" applyBorder="1" applyAlignment="1">
      <alignment horizontal="center" vertical="center" wrapText="1" shrinkToFit="1"/>
    </xf>
    <xf numFmtId="2" fontId="34" fillId="2" borderId="60" xfId="4" applyNumberFormat="1" applyFont="1" applyFill="1" applyBorder="1" applyAlignment="1">
      <alignment horizontal="center" vertical="center" wrapText="1" shrinkToFit="1"/>
    </xf>
    <xf numFmtId="2" fontId="34" fillId="2" borderId="51" xfId="4" applyNumberFormat="1" applyFont="1" applyFill="1" applyBorder="1" applyAlignment="1">
      <alignment horizontal="center" vertical="center" wrapText="1" shrinkToFit="1"/>
    </xf>
    <xf numFmtId="2" fontId="34" fillId="2" borderId="1" xfId="4" applyNumberFormat="1" applyFont="1" applyFill="1" applyBorder="1" applyAlignment="1">
      <alignment horizontal="center" vertical="center" wrapText="1" shrinkToFit="1"/>
    </xf>
    <xf numFmtId="2" fontId="34" fillId="2" borderId="52" xfId="4" applyNumberFormat="1" applyFont="1" applyFill="1" applyBorder="1" applyAlignment="1">
      <alignment horizontal="center" vertical="center" wrapText="1" shrinkToFit="1"/>
    </xf>
    <xf numFmtId="0" fontId="34" fillId="2" borderId="61" xfId="0" applyFont="1" applyFill="1" applyBorder="1" applyAlignment="1">
      <alignment horizontal="center" vertical="center" shrinkToFit="1"/>
    </xf>
    <xf numFmtId="0" fontId="34" fillId="2" borderId="40" xfId="0" applyFont="1" applyFill="1" applyBorder="1" applyAlignment="1">
      <alignment horizontal="center" vertical="center" shrinkToFit="1"/>
    </xf>
    <xf numFmtId="49" fontId="34" fillId="2" borderId="44" xfId="0" applyNumberFormat="1" applyFont="1" applyFill="1" applyBorder="1" applyAlignment="1">
      <alignment horizontal="center" vertical="center" wrapText="1"/>
    </xf>
    <xf numFmtId="49" fontId="34" fillId="2" borderId="41" xfId="0" applyNumberFormat="1" applyFont="1" applyFill="1" applyBorder="1" applyAlignment="1">
      <alignment horizontal="center" vertical="center" wrapText="1"/>
    </xf>
    <xf numFmtId="0" fontId="34" fillId="2" borderId="49" xfId="0" applyFont="1" applyFill="1" applyBorder="1" applyAlignment="1">
      <alignment horizontal="center" vertical="center" shrinkToFit="1"/>
    </xf>
    <xf numFmtId="49" fontId="34" fillId="2" borderId="50" xfId="0" applyNumberFormat="1" applyFont="1" applyFill="1" applyBorder="1" applyAlignment="1">
      <alignment horizontal="center" vertical="center" wrapText="1"/>
    </xf>
    <xf numFmtId="0" fontId="34" fillId="2" borderId="44" xfId="0" applyFont="1" applyFill="1" applyBorder="1" applyAlignment="1">
      <alignment horizontal="center" vertical="center"/>
    </xf>
    <xf numFmtId="0" fontId="34" fillId="2" borderId="50" xfId="0" applyFont="1" applyFill="1" applyBorder="1" applyAlignment="1">
      <alignment horizontal="center" vertical="center"/>
    </xf>
    <xf numFmtId="1" fontId="34" fillId="2" borderId="44" xfId="0" applyNumberFormat="1" applyFont="1" applyFill="1" applyBorder="1" applyAlignment="1">
      <alignment horizontal="center" vertical="center" shrinkToFit="1"/>
    </xf>
    <xf numFmtId="1" fontId="34" fillId="2" borderId="50" xfId="0" applyNumberFormat="1" applyFont="1" applyFill="1" applyBorder="1" applyAlignment="1">
      <alignment horizontal="center" vertical="center" shrinkToFit="1"/>
    </xf>
    <xf numFmtId="2" fontId="34" fillId="2" borderId="44" xfId="0" applyNumberFormat="1" applyFont="1" applyFill="1" applyBorder="1" applyAlignment="1">
      <alignment horizontal="center" vertical="center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0" fontId="34" fillId="2" borderId="99" xfId="0" applyNumberFormat="1" applyFont="1" applyFill="1" applyBorder="1" applyAlignment="1">
      <alignment horizontal="center" vertical="center" shrinkToFit="1"/>
    </xf>
    <xf numFmtId="0" fontId="34" fillId="2" borderId="96" xfId="0" applyNumberFormat="1" applyFont="1" applyFill="1" applyBorder="1" applyAlignment="1">
      <alignment horizontal="center" vertical="center" shrinkToFit="1"/>
    </xf>
    <xf numFmtId="171" fontId="34" fillId="2" borderId="44" xfId="0" applyNumberFormat="1" applyFont="1" applyFill="1" applyBorder="1" applyAlignment="1">
      <alignment horizontal="center" vertical="center" shrinkToFit="1"/>
    </xf>
    <xf numFmtId="171" fontId="34" fillId="2" borderId="50" xfId="0" applyNumberFormat="1" applyFont="1" applyFill="1" applyBorder="1" applyAlignment="1">
      <alignment horizontal="center" vertical="center" shrinkToFit="1"/>
    </xf>
    <xf numFmtId="168" fontId="34" fillId="2" borderId="59" xfId="0" applyNumberFormat="1" applyFont="1" applyFill="1" applyBorder="1" applyAlignment="1">
      <alignment horizontal="center" vertical="center" shrinkToFit="1"/>
    </xf>
    <xf numFmtId="168" fontId="34" fillId="2" borderId="82" xfId="0" applyNumberFormat="1" applyFont="1" applyFill="1" applyBorder="1" applyAlignment="1">
      <alignment horizontal="center" vertical="center" shrinkToFit="1"/>
    </xf>
    <xf numFmtId="168" fontId="34" fillId="2" borderId="60" xfId="0" applyNumberFormat="1" applyFont="1" applyFill="1" applyBorder="1" applyAlignment="1">
      <alignment horizontal="center" vertical="center" shrinkToFit="1"/>
    </xf>
    <xf numFmtId="2" fontId="34" fillId="2" borderId="59" xfId="4" applyNumberFormat="1" applyFont="1" applyFill="1" applyBorder="1" applyAlignment="1">
      <alignment horizontal="center" vertical="center" shrinkToFit="1"/>
    </xf>
    <xf numFmtId="2" fontId="34" fillId="2" borderId="82" xfId="4" applyNumberFormat="1" applyFont="1" applyFill="1" applyBorder="1" applyAlignment="1">
      <alignment horizontal="center" vertical="center" shrinkToFit="1"/>
    </xf>
    <xf numFmtId="2" fontId="34" fillId="2" borderId="60" xfId="4" applyNumberFormat="1" applyFont="1" applyFill="1" applyBorder="1" applyAlignment="1">
      <alignment horizontal="center" vertical="center" shrinkToFit="1"/>
    </xf>
    <xf numFmtId="2" fontId="34" fillId="2" borderId="51" xfId="4" applyNumberFormat="1" applyFont="1" applyFill="1" applyBorder="1" applyAlignment="1">
      <alignment horizontal="center" vertical="center" shrinkToFit="1"/>
    </xf>
    <xf numFmtId="2" fontId="34" fillId="2" borderId="1" xfId="4" applyNumberFormat="1" applyFont="1" applyFill="1" applyBorder="1" applyAlignment="1">
      <alignment horizontal="center" vertical="center" shrinkToFit="1"/>
    </xf>
    <xf numFmtId="2" fontId="34" fillId="2" borderId="52" xfId="4" applyNumberFormat="1" applyFont="1" applyFill="1" applyBorder="1" applyAlignment="1">
      <alignment horizontal="center" vertical="center" shrinkToFit="1"/>
    </xf>
    <xf numFmtId="0" fontId="2" fillId="2" borderId="53" xfId="0" applyFont="1" applyFill="1" applyBorder="1" applyAlignment="1">
      <alignment horizontal="center"/>
    </xf>
    <xf numFmtId="49" fontId="34" fillId="2" borderId="26" xfId="0" applyNumberFormat="1" applyFont="1" applyFill="1" applyBorder="1" applyAlignment="1">
      <alignment horizontal="left" vertical="top" wrapText="1"/>
    </xf>
    <xf numFmtId="0" fontId="34" fillId="2" borderId="26" xfId="0" applyFont="1" applyFill="1" applyBorder="1" applyAlignment="1">
      <alignment horizontal="center" vertical="center"/>
    </xf>
    <xf numFmtId="2" fontId="34" fillId="2" borderId="26" xfId="0" applyNumberFormat="1" applyFont="1" applyFill="1" applyBorder="1" applyAlignment="1">
      <alignment horizontal="center" vertical="top" shrinkToFit="1"/>
    </xf>
    <xf numFmtId="2" fontId="33" fillId="2" borderId="56" xfId="8" applyNumberFormat="1" applyFont="1" applyFill="1" applyBorder="1" applyAlignment="1">
      <alignment horizontal="center" vertical="top"/>
    </xf>
    <xf numFmtId="2" fontId="33" fillId="2" borderId="55" xfId="8" applyNumberFormat="1" applyFont="1" applyFill="1" applyBorder="1" applyAlignment="1">
      <alignment horizontal="center" vertical="top"/>
    </xf>
    <xf numFmtId="2" fontId="33" fillId="2" borderId="57" xfId="8" applyNumberFormat="1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center"/>
    </xf>
    <xf numFmtId="168" fontId="34" fillId="2" borderId="26" xfId="0" applyNumberFormat="1" applyFont="1" applyFill="1" applyBorder="1" applyAlignment="1">
      <alignment horizontal="center" vertical="center" shrinkToFit="1"/>
    </xf>
    <xf numFmtId="49" fontId="34" fillId="2" borderId="26" xfId="9" applyNumberFormat="1" applyFont="1" applyFill="1" applyBorder="1" applyAlignment="1">
      <alignment horizontal="center" vertical="center" wrapText="1"/>
    </xf>
    <xf numFmtId="49" fontId="34" fillId="2" borderId="26" xfId="9" applyNumberFormat="1" applyFont="1" applyFill="1" applyBorder="1" applyAlignment="1">
      <alignment vertical="top" wrapText="1"/>
    </xf>
    <xf numFmtId="0" fontId="34" fillId="2" borderId="26" xfId="9" applyFont="1" applyFill="1" applyBorder="1" applyAlignment="1">
      <alignment horizontal="center" vertical="center"/>
    </xf>
    <xf numFmtId="171" fontId="34" fillId="2" borderId="26" xfId="9" applyNumberFormat="1" applyFont="1" applyFill="1" applyBorder="1" applyAlignment="1">
      <alignment horizontal="center" vertical="center" shrinkToFit="1"/>
    </xf>
    <xf numFmtId="49" fontId="34" fillId="2" borderId="41" xfId="0" applyNumberFormat="1" applyFont="1" applyFill="1" applyBorder="1" applyAlignment="1">
      <alignment horizontal="left" vertical="center" wrapText="1"/>
    </xf>
    <xf numFmtId="0" fontId="34" fillId="2" borderId="41" xfId="0" applyFont="1" applyFill="1" applyBorder="1" applyAlignment="1">
      <alignment horizontal="center" vertical="center"/>
    </xf>
    <xf numFmtId="1" fontId="34" fillId="2" borderId="41" xfId="0" applyNumberFormat="1" applyFont="1" applyFill="1" applyBorder="1" applyAlignment="1">
      <alignment horizontal="center" vertical="center" shrinkToFit="1"/>
    </xf>
    <xf numFmtId="2" fontId="34" fillId="2" borderId="59" xfId="0" applyNumberFormat="1" applyFont="1" applyFill="1" applyBorder="1" applyAlignment="1">
      <alignment horizontal="center" vertical="center" shrinkToFit="1"/>
    </xf>
    <xf numFmtId="2" fontId="34" fillId="2" borderId="82" xfId="0" applyNumberFormat="1" applyFont="1" applyFill="1" applyBorder="1" applyAlignment="1">
      <alignment horizontal="center" vertical="center" shrinkToFit="1"/>
    </xf>
    <xf numFmtId="2" fontId="34" fillId="2" borderId="60" xfId="0" applyNumberFormat="1" applyFont="1" applyFill="1" applyBorder="1" applyAlignment="1">
      <alignment horizontal="center" vertical="center" shrinkToFit="1"/>
    </xf>
    <xf numFmtId="2" fontId="34" fillId="2" borderId="41" xfId="0" applyNumberFormat="1" applyFont="1" applyFill="1" applyBorder="1" applyAlignment="1">
      <alignment horizontal="center" vertical="center" shrinkToFit="1"/>
    </xf>
    <xf numFmtId="2" fontId="34" fillId="2" borderId="108" xfId="0" applyNumberFormat="1" applyFont="1" applyFill="1" applyBorder="1" applyAlignment="1">
      <alignment horizontal="center" vertical="center" shrinkToFit="1"/>
    </xf>
    <xf numFmtId="2" fontId="34" fillId="2" borderId="42" xfId="0" applyNumberFormat="1" applyFont="1" applyFill="1" applyBorder="1" applyAlignment="1">
      <alignment horizontal="center" vertical="center" shrinkToFit="1"/>
    </xf>
    <xf numFmtId="2" fontId="34" fillId="2" borderId="0" xfId="0" applyNumberFormat="1" applyFont="1" applyFill="1" applyAlignment="1">
      <alignment horizontal="center" vertical="center" shrinkToFit="1"/>
    </xf>
    <xf numFmtId="2" fontId="34" fillId="2" borderId="43" xfId="0" applyNumberFormat="1" applyFont="1" applyFill="1" applyBorder="1" applyAlignment="1">
      <alignment horizontal="center" vertical="center" shrinkToFit="1"/>
    </xf>
    <xf numFmtId="171" fontId="34" fillId="2" borderId="41" xfId="0" applyNumberFormat="1" applyFont="1" applyFill="1" applyBorder="1" applyAlignment="1">
      <alignment horizontal="center" vertical="center" shrinkToFit="1"/>
    </xf>
    <xf numFmtId="168" fontId="34" fillId="2" borderId="51" xfId="0" applyNumberFormat="1" applyFont="1" applyFill="1" applyBorder="1" applyAlignment="1">
      <alignment horizontal="center" vertical="center" shrinkToFit="1"/>
    </xf>
    <xf numFmtId="168" fontId="34" fillId="2" borderId="1" xfId="0" applyNumberFormat="1" applyFont="1" applyFill="1" applyBorder="1" applyAlignment="1">
      <alignment horizontal="center" vertical="center" shrinkToFit="1"/>
    </xf>
    <xf numFmtId="168" fontId="34" fillId="2" borderId="52" xfId="0" applyNumberFormat="1" applyFont="1" applyFill="1" applyBorder="1" applyAlignment="1">
      <alignment horizontal="center" vertical="center" shrinkToFit="1"/>
    </xf>
    <xf numFmtId="2" fontId="34" fillId="2" borderId="59" xfId="79" applyNumberFormat="1" applyFont="1" applyFill="1" applyBorder="1" applyAlignment="1">
      <alignment horizontal="center" vertical="center" wrapText="1" shrinkToFit="1"/>
    </xf>
    <xf numFmtId="2" fontId="34" fillId="2" borderId="82" xfId="79" applyNumberFormat="1" applyFont="1" applyFill="1" applyBorder="1" applyAlignment="1">
      <alignment horizontal="center" vertical="center" wrapText="1" shrinkToFit="1"/>
    </xf>
    <xf numFmtId="2" fontId="34" fillId="2" borderId="60" xfId="79" applyNumberFormat="1" applyFont="1" applyFill="1" applyBorder="1" applyAlignment="1">
      <alignment horizontal="center" vertical="center" wrapText="1" shrinkToFit="1"/>
    </xf>
    <xf numFmtId="2" fontId="34" fillId="2" borderId="51" xfId="79" applyNumberFormat="1" applyFont="1" applyFill="1" applyBorder="1" applyAlignment="1">
      <alignment horizontal="center" vertical="center" wrapText="1" shrinkToFit="1"/>
    </xf>
    <xf numFmtId="2" fontId="34" fillId="2" borderId="1" xfId="79" applyNumberFormat="1" applyFont="1" applyFill="1" applyBorder="1" applyAlignment="1">
      <alignment horizontal="center" vertical="center" wrapText="1" shrinkToFit="1"/>
    </xf>
    <xf numFmtId="2" fontId="34" fillId="2" borderId="52" xfId="79" applyNumberFormat="1" applyFont="1" applyFill="1" applyBorder="1" applyAlignment="1">
      <alignment horizontal="center" vertical="center" wrapText="1" shrinkToFit="1"/>
    </xf>
    <xf numFmtId="2" fontId="34" fillId="2" borderId="59" xfId="79" applyNumberFormat="1" applyFont="1" applyFill="1" applyBorder="1" applyAlignment="1">
      <alignment horizontal="center" vertical="center" shrinkToFit="1"/>
    </xf>
    <xf numFmtId="2" fontId="34" fillId="2" borderId="82" xfId="79" applyNumberFormat="1" applyFont="1" applyFill="1" applyBorder="1" applyAlignment="1">
      <alignment horizontal="center" vertical="center" shrinkToFit="1"/>
    </xf>
    <xf numFmtId="2" fontId="34" fillId="2" borderId="60" xfId="79" applyNumberFormat="1" applyFont="1" applyFill="1" applyBorder="1" applyAlignment="1">
      <alignment horizontal="center" vertical="center" shrinkToFit="1"/>
    </xf>
    <xf numFmtId="2" fontId="34" fillId="2" borderId="51" xfId="79" applyNumberFormat="1" applyFont="1" applyFill="1" applyBorder="1" applyAlignment="1">
      <alignment horizontal="center" vertical="center" shrinkToFit="1"/>
    </xf>
    <xf numFmtId="2" fontId="34" fillId="2" borderId="1" xfId="79" applyNumberFormat="1" applyFont="1" applyFill="1" applyBorder="1" applyAlignment="1">
      <alignment horizontal="center" vertical="center" shrinkToFit="1"/>
    </xf>
    <xf numFmtId="2" fontId="34" fillId="2" borderId="52" xfId="79" applyNumberFormat="1" applyFont="1" applyFill="1" applyBorder="1" applyAlignment="1">
      <alignment horizontal="center" vertical="center" shrinkToFit="1"/>
    </xf>
    <xf numFmtId="0" fontId="2" fillId="2" borderId="49" xfId="0" applyFont="1" applyFill="1" applyBorder="1" applyAlignment="1">
      <alignment vertical="center"/>
    </xf>
    <xf numFmtId="49" fontId="34" fillId="2" borderId="44" xfId="0" applyNumberFormat="1" applyFont="1" applyFill="1" applyBorder="1" applyAlignment="1">
      <alignment horizontal="center" vertical="top" wrapText="1"/>
    </xf>
    <xf numFmtId="49" fontId="34" fillId="2" borderId="50" xfId="0" applyNumberFormat="1" applyFont="1" applyFill="1" applyBorder="1" applyAlignment="1">
      <alignment horizontal="center" vertical="top" wrapText="1"/>
    </xf>
    <xf numFmtId="49" fontId="34" fillId="2" borderId="44" xfId="11" applyNumberFormat="1" applyFont="1" applyFill="1" applyBorder="1" applyAlignment="1">
      <alignment horizontal="left" vertical="top" wrapText="1"/>
    </xf>
    <xf numFmtId="49" fontId="34" fillId="2" borderId="50" xfId="11" applyNumberFormat="1" applyFont="1" applyFill="1" applyBorder="1" applyAlignment="1">
      <alignment horizontal="left" vertical="top" wrapText="1"/>
    </xf>
    <xf numFmtId="172" fontId="34" fillId="2" borderId="59" xfId="0" applyNumberFormat="1" applyFont="1" applyFill="1" applyBorder="1" applyAlignment="1">
      <alignment horizontal="center" vertical="center" shrinkToFit="1"/>
    </xf>
    <xf numFmtId="172" fontId="34" fillId="2" borderId="82" xfId="0" applyNumberFormat="1" applyFont="1" applyFill="1" applyBorder="1" applyAlignment="1">
      <alignment horizontal="center" vertical="center" shrinkToFit="1"/>
    </xf>
    <xf numFmtId="172" fontId="34" fillId="2" borderId="60" xfId="0" applyNumberFormat="1" applyFont="1" applyFill="1" applyBorder="1" applyAlignment="1">
      <alignment horizontal="center" vertical="center" shrinkToFit="1"/>
    </xf>
    <xf numFmtId="0" fontId="34" fillId="2" borderId="61" xfId="76" applyFont="1" applyFill="1" applyBorder="1" applyAlignment="1">
      <alignment horizontal="center" vertical="center" shrinkToFit="1"/>
    </xf>
    <xf numFmtId="0" fontId="34" fillId="2" borderId="40" xfId="76" applyFont="1" applyFill="1" applyBorder="1" applyAlignment="1">
      <alignment horizontal="center" vertical="center" shrinkToFit="1"/>
    </xf>
    <xf numFmtId="0" fontId="34" fillId="2" borderId="49" xfId="76" applyFont="1" applyFill="1" applyBorder="1" applyAlignment="1">
      <alignment horizontal="center" vertical="center" shrinkToFit="1"/>
    </xf>
    <xf numFmtId="49" fontId="34" fillId="2" borderId="44" xfId="76" applyNumberFormat="1" applyFont="1" applyFill="1" applyBorder="1" applyAlignment="1">
      <alignment horizontal="center" vertical="center" wrapText="1"/>
    </xf>
    <xf numFmtId="49" fontId="34" fillId="2" borderId="41" xfId="76" applyNumberFormat="1" applyFont="1" applyFill="1" applyBorder="1" applyAlignment="1">
      <alignment horizontal="center" vertical="center" wrapText="1"/>
    </xf>
    <xf numFmtId="49" fontId="34" fillId="2" borderId="50" xfId="76" applyNumberFormat="1" applyFont="1" applyFill="1" applyBorder="1" applyAlignment="1">
      <alignment horizontal="center" vertical="center" wrapText="1"/>
    </xf>
    <xf numFmtId="49" fontId="34" fillId="2" borderId="44" xfId="76" applyNumberFormat="1" applyFont="1" applyFill="1" applyBorder="1" applyAlignment="1">
      <alignment horizontal="left" vertical="center" wrapText="1"/>
    </xf>
    <xf numFmtId="49" fontId="34" fillId="2" borderId="41" xfId="76" applyNumberFormat="1" applyFont="1" applyFill="1" applyBorder="1" applyAlignment="1">
      <alignment horizontal="left" vertical="center" wrapText="1"/>
    </xf>
    <xf numFmtId="49" fontId="34" fillId="2" borderId="50" xfId="76" applyNumberFormat="1" applyFont="1" applyFill="1" applyBorder="1" applyAlignment="1">
      <alignment horizontal="left" vertical="center" wrapText="1"/>
    </xf>
    <xf numFmtId="0" fontId="34" fillId="2" borderId="44" xfId="76" applyFont="1" applyFill="1" applyBorder="1" applyAlignment="1">
      <alignment horizontal="center" vertical="center"/>
    </xf>
    <xf numFmtId="0" fontId="34" fillId="2" borderId="41" xfId="76" applyFont="1" applyFill="1" applyBorder="1" applyAlignment="1">
      <alignment horizontal="center" vertical="center"/>
    </xf>
    <xf numFmtId="0" fontId="34" fillId="2" borderId="50" xfId="76" applyFont="1" applyFill="1" applyBorder="1" applyAlignment="1">
      <alignment horizontal="center" vertical="center"/>
    </xf>
    <xf numFmtId="1" fontId="34" fillId="2" borderId="44" xfId="76" applyNumberFormat="1" applyFont="1" applyFill="1" applyBorder="1" applyAlignment="1">
      <alignment horizontal="center" vertical="center" shrinkToFit="1"/>
    </xf>
    <xf numFmtId="1" fontId="34" fillId="2" borderId="41" xfId="76" applyNumberFormat="1" applyFont="1" applyFill="1" applyBorder="1" applyAlignment="1">
      <alignment horizontal="center" vertical="center" shrinkToFit="1"/>
    </xf>
    <xf numFmtId="1" fontId="34" fillId="2" borderId="50" xfId="76" applyNumberFormat="1" applyFont="1" applyFill="1" applyBorder="1" applyAlignment="1">
      <alignment horizontal="center" vertical="center" shrinkToFit="1"/>
    </xf>
    <xf numFmtId="49" fontId="34" fillId="2" borderId="26" xfId="0" applyNumberFormat="1" applyFont="1" applyFill="1" applyBorder="1" applyAlignment="1">
      <alignment vertical="top" wrapText="1"/>
    </xf>
    <xf numFmtId="171" fontId="34" fillId="2" borderId="26" xfId="0" applyNumberFormat="1" applyFont="1" applyFill="1" applyBorder="1" applyAlignment="1">
      <alignment horizontal="center" vertical="center" shrinkToFit="1"/>
    </xf>
    <xf numFmtId="0" fontId="34" fillId="2" borderId="53" xfId="7" applyFont="1" applyFill="1" applyBorder="1" applyAlignment="1">
      <alignment horizontal="center" vertical="center" shrinkToFit="1"/>
    </xf>
    <xf numFmtId="49" fontId="34" fillId="2" borderId="26" xfId="7" applyNumberFormat="1" applyFont="1" applyFill="1" applyBorder="1" applyAlignment="1">
      <alignment horizontal="center" vertical="center" wrapText="1"/>
    </xf>
    <xf numFmtId="49" fontId="34" fillId="2" borderId="26" xfId="7" applyNumberFormat="1" applyFont="1" applyFill="1" applyBorder="1" applyAlignment="1">
      <alignment horizontal="left" vertical="top" wrapText="1"/>
    </xf>
    <xf numFmtId="0" fontId="34" fillId="2" borderId="44" xfId="7" applyFont="1" applyFill="1" applyBorder="1" applyAlignment="1">
      <alignment horizontal="center" vertical="center"/>
    </xf>
    <xf numFmtId="0" fontId="34" fillId="2" borderId="41" xfId="7" applyFont="1" applyFill="1" applyBorder="1" applyAlignment="1">
      <alignment horizontal="center" vertical="center"/>
    </xf>
    <xf numFmtId="0" fontId="34" fillId="2" borderId="50" xfId="7" applyFont="1" applyFill="1" applyBorder="1" applyAlignment="1">
      <alignment horizontal="center" vertical="center"/>
    </xf>
    <xf numFmtId="1" fontId="34" fillId="2" borderId="44" xfId="7" applyNumberFormat="1" applyFont="1" applyFill="1" applyBorder="1" applyAlignment="1">
      <alignment horizontal="center" vertical="center" shrinkToFit="1"/>
    </xf>
    <xf numFmtId="1" fontId="34" fillId="2" borderId="41" xfId="7" applyNumberFormat="1" applyFont="1" applyFill="1" applyBorder="1" applyAlignment="1">
      <alignment horizontal="center" vertical="center" shrinkToFit="1"/>
    </xf>
    <xf numFmtId="1" fontId="34" fillId="2" borderId="50" xfId="7" applyNumberFormat="1" applyFont="1" applyFill="1" applyBorder="1" applyAlignment="1">
      <alignment horizontal="center" vertical="center" shrinkToFit="1"/>
    </xf>
    <xf numFmtId="2" fontId="34" fillId="2" borderId="56" xfId="7" applyNumberFormat="1" applyFont="1" applyFill="1" applyBorder="1" applyAlignment="1">
      <alignment horizontal="center" vertical="center" shrinkToFit="1"/>
    </xf>
    <xf numFmtId="2" fontId="34" fillId="2" borderId="55" xfId="7" applyNumberFormat="1" applyFont="1" applyFill="1" applyBorder="1" applyAlignment="1">
      <alignment horizontal="center" vertical="center" shrinkToFit="1"/>
    </xf>
    <xf numFmtId="2" fontId="34" fillId="2" borderId="57" xfId="7" applyNumberFormat="1" applyFont="1" applyFill="1" applyBorder="1" applyAlignment="1">
      <alignment horizontal="center" vertical="center" shrinkToFit="1"/>
    </xf>
    <xf numFmtId="2" fontId="34" fillId="2" borderId="44" xfId="7" applyNumberFormat="1" applyFont="1" applyFill="1" applyBorder="1" applyAlignment="1">
      <alignment horizontal="center" vertical="center" shrinkToFit="1"/>
    </xf>
    <xf numFmtId="2" fontId="34" fillId="2" borderId="41" xfId="7" applyNumberFormat="1" applyFont="1" applyFill="1" applyBorder="1" applyAlignment="1">
      <alignment horizontal="center" vertical="center" shrinkToFit="1"/>
    </xf>
    <xf numFmtId="2" fontId="34" fillId="2" borderId="50" xfId="7" applyNumberFormat="1" applyFont="1" applyFill="1" applyBorder="1" applyAlignment="1">
      <alignment horizontal="center" vertical="center" shrinkToFit="1"/>
    </xf>
    <xf numFmtId="2" fontId="34" fillId="2" borderId="84" xfId="7" applyNumberFormat="1" applyFont="1" applyFill="1" applyBorder="1" applyAlignment="1">
      <alignment horizontal="center" vertical="center" shrinkToFit="1"/>
    </xf>
    <xf numFmtId="2" fontId="34" fillId="2" borderId="22" xfId="7" applyNumberFormat="1" applyFont="1" applyFill="1" applyBorder="1" applyAlignment="1">
      <alignment horizontal="center" vertical="center" shrinkToFit="1"/>
    </xf>
    <xf numFmtId="2" fontId="34" fillId="2" borderId="85" xfId="7" applyNumberFormat="1" applyFont="1" applyFill="1" applyBorder="1" applyAlignment="1">
      <alignment horizontal="center" vertical="center" shrinkToFit="1"/>
    </xf>
    <xf numFmtId="2" fontId="34" fillId="2" borderId="104" xfId="7" applyNumberFormat="1" applyFont="1" applyFill="1" applyBorder="1" applyAlignment="1">
      <alignment horizontal="center" vertical="center" shrinkToFit="1"/>
    </xf>
    <xf numFmtId="2" fontId="34" fillId="2" borderId="109" xfId="7" applyNumberFormat="1" applyFont="1" applyFill="1" applyBorder="1" applyAlignment="1">
      <alignment horizontal="center" vertical="center" shrinkToFit="1"/>
    </xf>
    <xf numFmtId="2" fontId="34" fillId="2" borderId="106" xfId="7" applyNumberFormat="1" applyFont="1" applyFill="1" applyBorder="1" applyAlignment="1">
      <alignment horizontal="center" vertical="center" shrinkToFit="1"/>
    </xf>
    <xf numFmtId="2" fontId="34" fillId="2" borderId="59" xfId="7" applyNumberFormat="1" applyFont="1" applyFill="1" applyBorder="1" applyAlignment="1">
      <alignment horizontal="center" vertical="center" shrinkToFit="1"/>
    </xf>
    <xf numFmtId="2" fontId="34" fillId="2" borderId="82" xfId="7" applyNumberFormat="1" applyFont="1" applyFill="1" applyBorder="1" applyAlignment="1">
      <alignment horizontal="center" vertical="center" shrinkToFit="1"/>
    </xf>
    <xf numFmtId="2" fontId="34" fillId="2" borderId="60" xfId="7" applyNumberFormat="1" applyFont="1" applyFill="1" applyBorder="1" applyAlignment="1">
      <alignment horizontal="center" vertical="center" shrinkToFit="1"/>
    </xf>
    <xf numFmtId="2" fontId="34" fillId="2" borderId="51" xfId="7" applyNumberFormat="1" applyFont="1" applyFill="1" applyBorder="1" applyAlignment="1">
      <alignment horizontal="center" vertical="center" shrinkToFit="1"/>
    </xf>
    <xf numFmtId="2" fontId="34" fillId="2" borderId="1" xfId="7" applyNumberFormat="1" applyFont="1" applyFill="1" applyBorder="1" applyAlignment="1">
      <alignment horizontal="center" vertical="center" shrinkToFit="1"/>
    </xf>
    <xf numFmtId="2" fontId="34" fillId="2" borderId="52" xfId="7" applyNumberFormat="1" applyFont="1" applyFill="1" applyBorder="1" applyAlignment="1">
      <alignment horizontal="center" vertical="center" shrinkToFit="1"/>
    </xf>
    <xf numFmtId="0" fontId="34" fillId="2" borderId="61" xfId="7" applyFont="1" applyFill="1" applyBorder="1" applyAlignment="1">
      <alignment horizontal="center" vertical="center" shrinkToFit="1"/>
    </xf>
    <xf numFmtId="0" fontId="34" fillId="2" borderId="49" xfId="7" applyFont="1" applyFill="1" applyBorder="1" applyAlignment="1">
      <alignment horizontal="center" vertical="center" shrinkToFit="1"/>
    </xf>
    <xf numFmtId="49" fontId="34" fillId="2" borderId="44" xfId="7" applyNumberFormat="1" applyFont="1" applyFill="1" applyBorder="1" applyAlignment="1">
      <alignment horizontal="center" vertical="center" wrapText="1"/>
    </xf>
    <xf numFmtId="49" fontId="34" fillId="2" borderId="50" xfId="7" applyNumberFormat="1" applyFont="1" applyFill="1" applyBorder="1" applyAlignment="1">
      <alignment horizontal="center" vertical="center" wrapText="1"/>
    </xf>
    <xf numFmtId="49" fontId="34" fillId="2" borderId="44" xfId="79" applyNumberFormat="1" applyFont="1" applyFill="1" applyBorder="1" applyAlignment="1">
      <alignment vertical="center" wrapText="1"/>
    </xf>
    <xf numFmtId="49" fontId="34" fillId="2" borderId="50" xfId="79" applyNumberFormat="1" applyFont="1" applyFill="1" applyBorder="1" applyAlignment="1">
      <alignment vertical="center" wrapText="1"/>
    </xf>
    <xf numFmtId="171" fontId="34" fillId="2" borderId="44" xfId="7" applyNumberFormat="1" applyFont="1" applyFill="1" applyBorder="1" applyAlignment="1">
      <alignment horizontal="center" vertical="center" shrinkToFit="1"/>
    </xf>
    <xf numFmtId="171" fontId="34" fillId="2" borderId="50" xfId="7" applyNumberFormat="1" applyFont="1" applyFill="1" applyBorder="1" applyAlignment="1">
      <alignment horizontal="center" vertical="center" shrinkToFit="1"/>
    </xf>
    <xf numFmtId="168" fontId="34" fillId="2" borderId="56" xfId="7" applyNumberFormat="1" applyFont="1" applyFill="1" applyBorder="1" applyAlignment="1">
      <alignment horizontal="center" vertical="center" shrinkToFit="1"/>
    </xf>
    <xf numFmtId="168" fontId="34" fillId="2" borderId="55" xfId="7" applyNumberFormat="1" applyFont="1" applyFill="1" applyBorder="1" applyAlignment="1">
      <alignment horizontal="center" vertical="center" shrinkToFit="1"/>
    </xf>
    <xf numFmtId="168" fontId="34" fillId="2" borderId="57" xfId="7" applyNumberFormat="1" applyFont="1" applyFill="1" applyBorder="1" applyAlignment="1">
      <alignment horizontal="center" vertical="center" shrinkToFit="1"/>
    </xf>
    <xf numFmtId="168" fontId="34" fillId="2" borderId="26" xfId="7" applyNumberFormat="1" applyFont="1" applyFill="1" applyBorder="1" applyAlignment="1">
      <alignment horizontal="center" vertical="center" shrinkToFit="1"/>
    </xf>
    <xf numFmtId="0" fontId="34" fillId="2" borderId="44" xfId="11" applyFont="1" applyFill="1" applyBorder="1" applyAlignment="1">
      <alignment horizontal="center" vertical="center"/>
    </xf>
    <xf numFmtId="0" fontId="34" fillId="2" borderId="50" xfId="11" applyFont="1" applyFill="1" applyBorder="1" applyAlignment="1">
      <alignment horizontal="center" vertical="center"/>
    </xf>
    <xf numFmtId="2" fontId="34" fillId="2" borderId="103" xfId="7" applyNumberFormat="1" applyFont="1" applyFill="1" applyBorder="1" applyAlignment="1">
      <alignment horizontal="center" vertical="center" shrinkToFit="1"/>
    </xf>
    <xf numFmtId="2" fontId="34" fillId="2" borderId="105" xfId="7" applyNumberFormat="1" applyFont="1" applyFill="1" applyBorder="1" applyAlignment="1">
      <alignment horizontal="center" vertical="center" shrinkToFit="1"/>
    </xf>
    <xf numFmtId="2" fontId="77" fillId="2" borderId="104" xfId="7" applyNumberFormat="1" applyFont="1" applyFill="1" applyBorder="1" applyAlignment="1">
      <alignment horizontal="center" vertical="center" shrinkToFit="1"/>
    </xf>
    <xf numFmtId="2" fontId="77" fillId="2" borderId="106" xfId="7" applyNumberFormat="1" applyFont="1" applyFill="1" applyBorder="1" applyAlignment="1">
      <alignment horizontal="center" vertical="center" shrinkToFit="1"/>
    </xf>
    <xf numFmtId="0" fontId="34" fillId="2" borderId="0" xfId="7" applyFont="1" applyFill="1" applyAlignment="1">
      <alignment horizontal="center" vertical="center"/>
    </xf>
    <xf numFmtId="168" fontId="34" fillId="2" borderId="51" xfId="7" applyNumberFormat="1" applyFont="1" applyFill="1" applyBorder="1" applyAlignment="1">
      <alignment horizontal="center" vertical="center" shrinkToFit="1"/>
    </xf>
    <xf numFmtId="168" fontId="34" fillId="2" borderId="1" xfId="7" applyNumberFormat="1" applyFont="1" applyFill="1" applyBorder="1" applyAlignment="1">
      <alignment horizontal="center" vertical="center" shrinkToFit="1"/>
    </xf>
    <xf numFmtId="168" fontId="34" fillId="2" borderId="52" xfId="7" applyNumberFormat="1" applyFont="1" applyFill="1" applyBorder="1" applyAlignment="1">
      <alignment horizontal="center" vertical="center" shrinkToFit="1"/>
    </xf>
    <xf numFmtId="0" fontId="34" fillId="2" borderId="104" xfId="7" applyFont="1" applyFill="1" applyBorder="1" applyAlignment="1">
      <alignment horizontal="center" vertical="top"/>
    </xf>
    <xf numFmtId="0" fontId="34" fillId="2" borderId="106" xfId="7" applyFont="1" applyFill="1" applyBorder="1" applyAlignment="1">
      <alignment horizontal="center" vertical="top"/>
    </xf>
    <xf numFmtId="1" fontId="34" fillId="2" borderId="44" xfId="11" applyNumberFormat="1" applyFont="1" applyFill="1" applyBorder="1" applyAlignment="1">
      <alignment horizontal="center" vertical="center" shrinkToFit="1"/>
    </xf>
    <xf numFmtId="1" fontId="34" fillId="2" borderId="50" xfId="11" applyNumberFormat="1" applyFont="1" applyFill="1" applyBorder="1" applyAlignment="1">
      <alignment horizontal="center" vertical="center" shrinkToFit="1"/>
    </xf>
    <xf numFmtId="2" fontId="34" fillId="2" borderId="59" xfId="11" applyNumberFormat="1" applyFont="1" applyFill="1" applyBorder="1" applyAlignment="1">
      <alignment horizontal="center" vertical="center" shrinkToFit="1"/>
    </xf>
    <xf numFmtId="2" fontId="34" fillId="2" borderId="82" xfId="11" applyNumberFormat="1" applyFont="1" applyFill="1" applyBorder="1" applyAlignment="1">
      <alignment horizontal="center" vertical="center" shrinkToFit="1"/>
    </xf>
    <xf numFmtId="2" fontId="34" fillId="2" borderId="60" xfId="11" applyNumberFormat="1" applyFont="1" applyFill="1" applyBorder="1" applyAlignment="1">
      <alignment horizontal="center" vertical="center" shrinkToFit="1"/>
    </xf>
    <xf numFmtId="2" fontId="34" fillId="2" borderId="44" xfId="11" applyNumberFormat="1" applyFont="1" applyFill="1" applyBorder="1" applyAlignment="1">
      <alignment horizontal="center" vertical="center" shrinkToFit="1"/>
    </xf>
    <xf numFmtId="2" fontId="34" fillId="2" borderId="50" xfId="11" applyNumberFormat="1" applyFont="1" applyFill="1" applyBorder="1" applyAlignment="1">
      <alignment horizontal="center" vertical="center" shrinkToFit="1"/>
    </xf>
    <xf numFmtId="2" fontId="34" fillId="2" borderId="103" xfId="11" applyNumberFormat="1" applyFont="1" applyFill="1" applyBorder="1" applyAlignment="1">
      <alignment horizontal="center" vertical="center" shrinkToFit="1"/>
    </xf>
    <xf numFmtId="2" fontId="34" fillId="2" borderId="105" xfId="11" applyNumberFormat="1" applyFont="1" applyFill="1" applyBorder="1" applyAlignment="1">
      <alignment horizontal="center" vertical="center" shrinkToFit="1"/>
    </xf>
    <xf numFmtId="49" fontId="34" fillId="2" borderId="44" xfId="7" applyNumberFormat="1" applyFont="1" applyFill="1" applyBorder="1" applyAlignment="1">
      <alignment vertical="center" wrapText="1"/>
    </xf>
    <xf numFmtId="49" fontId="34" fillId="2" borderId="50" xfId="7" applyNumberFormat="1" applyFont="1" applyFill="1" applyBorder="1" applyAlignment="1">
      <alignment vertical="center" wrapText="1"/>
    </xf>
    <xf numFmtId="168" fontId="34" fillId="2" borderId="59" xfId="7" applyNumberFormat="1" applyFont="1" applyFill="1" applyBorder="1" applyAlignment="1">
      <alignment horizontal="center" vertical="center" shrinkToFit="1"/>
    </xf>
    <xf numFmtId="168" fontId="34" fillId="2" borderId="82" xfId="7" applyNumberFormat="1" applyFont="1" applyFill="1" applyBorder="1" applyAlignment="1">
      <alignment horizontal="center" vertical="center" shrinkToFit="1"/>
    </xf>
    <xf numFmtId="168" fontId="34" fillId="2" borderId="60" xfId="7" applyNumberFormat="1" applyFont="1" applyFill="1" applyBorder="1" applyAlignment="1">
      <alignment horizontal="center" vertical="center" shrinkToFit="1"/>
    </xf>
    <xf numFmtId="168" fontId="77" fillId="2" borderId="51" xfId="7" applyNumberFormat="1" applyFont="1" applyFill="1" applyBorder="1" applyAlignment="1">
      <alignment horizontal="center" vertical="center" shrinkToFit="1"/>
    </xf>
    <xf numFmtId="168" fontId="77" fillId="2" borderId="1" xfId="7" applyNumberFormat="1" applyFont="1" applyFill="1" applyBorder="1" applyAlignment="1">
      <alignment horizontal="center" vertical="center" shrinkToFit="1"/>
    </xf>
    <xf numFmtId="168" fontId="77" fillId="2" borderId="52" xfId="7" applyNumberFormat="1" applyFont="1" applyFill="1" applyBorder="1" applyAlignment="1">
      <alignment horizontal="center" vertical="center" shrinkToFit="1"/>
    </xf>
    <xf numFmtId="0" fontId="34" fillId="2" borderId="40" xfId="7" applyFont="1" applyFill="1" applyBorder="1" applyAlignment="1">
      <alignment horizontal="center" vertical="center" shrinkToFit="1"/>
    </xf>
    <xf numFmtId="49" fontId="34" fillId="2" borderId="44" xfId="6" applyNumberFormat="1" applyFont="1" applyFill="1" applyBorder="1" applyAlignment="1">
      <alignment vertical="top" wrapText="1"/>
    </xf>
    <xf numFmtId="49" fontId="34" fillId="2" borderId="50" xfId="6" applyNumberFormat="1" applyFont="1" applyFill="1" applyBorder="1" applyAlignment="1">
      <alignment vertical="top" wrapText="1"/>
    </xf>
    <xf numFmtId="171" fontId="34" fillId="2" borderId="44" xfId="79" applyNumberFormat="1" applyFont="1" applyFill="1" applyBorder="1" applyAlignment="1">
      <alignment horizontal="center" vertical="center" shrinkToFit="1"/>
    </xf>
    <xf numFmtId="171" fontId="34" fillId="2" borderId="50" xfId="79" applyNumberFormat="1" applyFont="1" applyFill="1" applyBorder="1" applyAlignment="1">
      <alignment horizontal="center" vertical="center" shrinkToFit="1"/>
    </xf>
    <xf numFmtId="168" fontId="87" fillId="2" borderId="56" xfId="7" applyNumberFormat="1" applyFont="1" applyFill="1" applyBorder="1" applyAlignment="1">
      <alignment horizontal="center" vertical="center" shrinkToFit="1"/>
    </xf>
    <xf numFmtId="168" fontId="87" fillId="2" borderId="55" xfId="7" applyNumberFormat="1" applyFont="1" applyFill="1" applyBorder="1" applyAlignment="1">
      <alignment horizontal="center" vertical="center" shrinkToFit="1"/>
    </xf>
    <xf numFmtId="168" fontId="87" fillId="2" borderId="57" xfId="7" applyNumberFormat="1" applyFont="1" applyFill="1" applyBorder="1" applyAlignment="1">
      <alignment horizontal="center" vertical="center" shrinkToFit="1"/>
    </xf>
    <xf numFmtId="49" fontId="34" fillId="2" borderId="44" xfId="7" applyNumberFormat="1" applyFont="1" applyFill="1" applyBorder="1" applyAlignment="1">
      <alignment vertical="top" wrapText="1"/>
    </xf>
    <xf numFmtId="49" fontId="34" fillId="2" borderId="50" xfId="7" applyNumberFormat="1" applyFont="1" applyFill="1" applyBorder="1" applyAlignment="1">
      <alignment vertical="top" wrapText="1"/>
    </xf>
    <xf numFmtId="171" fontId="34" fillId="2" borderId="44" xfId="7" applyNumberFormat="1" applyFont="1" applyFill="1" applyBorder="1" applyAlignment="1">
      <alignment horizontal="center" vertical="center"/>
    </xf>
    <xf numFmtId="171" fontId="34" fillId="2" borderId="41" xfId="7" applyNumberFormat="1" applyFont="1" applyFill="1" applyBorder="1" applyAlignment="1">
      <alignment horizontal="center" vertical="center"/>
    </xf>
    <xf numFmtId="0" fontId="34" fillId="2" borderId="26" xfId="0" applyFont="1" applyFill="1" applyBorder="1" applyAlignment="1">
      <alignment horizontal="center" vertical="center" shrinkToFit="1"/>
    </xf>
    <xf numFmtId="168" fontId="77" fillId="2" borderId="26" xfId="7" applyNumberFormat="1" applyFont="1" applyFill="1" applyBorder="1" applyAlignment="1">
      <alignment horizontal="center" vertical="center" shrinkToFit="1"/>
    </xf>
    <xf numFmtId="0" fontId="34" fillId="2" borderId="44" xfId="76" applyFont="1" applyFill="1" applyBorder="1" applyAlignment="1">
      <alignment horizontal="center" vertical="center" wrapText="1"/>
    </xf>
    <xf numFmtId="0" fontId="34" fillId="2" borderId="50" xfId="76" applyFont="1" applyFill="1" applyBorder="1" applyAlignment="1">
      <alignment horizontal="center" vertical="center" wrapText="1"/>
    </xf>
    <xf numFmtId="171" fontId="34" fillId="2" borderId="44" xfId="76" applyNumberFormat="1" applyFont="1" applyFill="1" applyBorder="1" applyAlignment="1">
      <alignment horizontal="center" vertical="center" shrinkToFit="1"/>
    </xf>
    <xf numFmtId="171" fontId="34" fillId="2" borderId="50" xfId="76" applyNumberFormat="1" applyFont="1" applyFill="1" applyBorder="1" applyAlignment="1">
      <alignment horizontal="center" vertical="center" shrinkToFit="1"/>
    </xf>
    <xf numFmtId="172" fontId="34" fillId="2" borderId="56" xfId="76" applyNumberFormat="1" applyFont="1" applyFill="1" applyBorder="1" applyAlignment="1">
      <alignment horizontal="center" vertical="center" shrinkToFit="1"/>
    </xf>
    <xf numFmtId="172" fontId="34" fillId="2" borderId="55" xfId="76" applyNumberFormat="1" applyFont="1" applyFill="1" applyBorder="1" applyAlignment="1">
      <alignment horizontal="center" vertical="center" shrinkToFit="1"/>
    </xf>
    <xf numFmtId="172" fontId="34" fillId="2" borderId="57" xfId="76" applyNumberFormat="1" applyFont="1" applyFill="1" applyBorder="1" applyAlignment="1">
      <alignment horizontal="center" vertical="center" shrinkToFit="1"/>
    </xf>
    <xf numFmtId="2" fontId="34" fillId="2" borderId="42" xfId="0" applyNumberFormat="1" applyFont="1" applyFill="1" applyBorder="1" applyAlignment="1">
      <alignment horizontal="center" vertical="center"/>
    </xf>
    <xf numFmtId="2" fontId="34" fillId="2" borderId="0" xfId="0" applyNumberFormat="1" applyFont="1" applyFill="1" applyAlignment="1">
      <alignment horizontal="center" vertical="center"/>
    </xf>
    <xf numFmtId="2" fontId="34" fillId="2" borderId="43" xfId="0" applyNumberFormat="1" applyFont="1" applyFill="1" applyBorder="1" applyAlignment="1">
      <alignment horizontal="center" vertical="center"/>
    </xf>
    <xf numFmtId="2" fontId="34" fillId="2" borderId="59" xfId="0" applyNumberFormat="1" applyFont="1" applyFill="1" applyBorder="1" applyAlignment="1">
      <alignment horizontal="center" vertical="center"/>
    </xf>
    <xf numFmtId="2" fontId="34" fillId="2" borderId="82" xfId="0" applyNumberFormat="1" applyFont="1" applyFill="1" applyBorder="1" applyAlignment="1">
      <alignment horizontal="center" vertical="center"/>
    </xf>
    <xf numFmtId="2" fontId="34" fillId="2" borderId="60" xfId="0" applyNumberFormat="1" applyFont="1" applyFill="1" applyBorder="1" applyAlignment="1">
      <alignment horizontal="center" vertical="center"/>
    </xf>
    <xf numFmtId="2" fontId="34" fillId="2" borderId="106" xfId="0" applyNumberFormat="1" applyFont="1" applyFill="1" applyBorder="1" applyAlignment="1">
      <alignment horizontal="center" vertical="center" shrinkToFit="1"/>
    </xf>
    <xf numFmtId="2" fontId="34" fillId="2" borderId="104" xfId="76" applyNumberFormat="1" applyFont="1" applyFill="1" applyBorder="1" applyAlignment="1">
      <alignment horizontal="center" vertical="center"/>
    </xf>
    <xf numFmtId="2" fontId="34" fillId="2" borderId="109" xfId="76" applyNumberFormat="1" applyFont="1" applyFill="1" applyBorder="1" applyAlignment="1">
      <alignment horizontal="center" vertical="center"/>
    </xf>
    <xf numFmtId="2" fontId="34" fillId="2" borderId="106" xfId="76" applyNumberFormat="1" applyFont="1" applyFill="1" applyBorder="1" applyAlignment="1">
      <alignment horizontal="center" vertical="center"/>
    </xf>
    <xf numFmtId="2" fontId="34" fillId="2" borderId="59" xfId="76" applyNumberFormat="1" applyFont="1" applyFill="1" applyBorder="1" applyAlignment="1">
      <alignment horizontal="center" vertical="center" shrinkToFit="1"/>
    </xf>
    <xf numFmtId="2" fontId="34" fillId="2" borderId="82" xfId="76" applyNumberFormat="1" applyFont="1" applyFill="1" applyBorder="1" applyAlignment="1">
      <alignment horizontal="center" vertical="center" shrinkToFit="1"/>
    </xf>
    <xf numFmtId="2" fontId="34" fillId="2" borderId="60" xfId="76" applyNumberFormat="1" applyFont="1" applyFill="1" applyBorder="1" applyAlignment="1">
      <alignment horizontal="center" vertical="center" shrinkToFit="1"/>
    </xf>
    <xf numFmtId="2" fontId="34" fillId="2" borderId="42" xfId="76" applyNumberFormat="1" applyFont="1" applyFill="1" applyBorder="1" applyAlignment="1">
      <alignment horizontal="center" vertical="center" shrinkToFit="1"/>
    </xf>
    <xf numFmtId="2" fontId="34" fillId="2" borderId="0" xfId="76" applyNumberFormat="1" applyFont="1" applyFill="1" applyAlignment="1">
      <alignment horizontal="center" vertical="center" shrinkToFit="1"/>
    </xf>
    <xf numFmtId="2" fontId="34" fillId="2" borderId="43" xfId="76" applyNumberFormat="1" applyFont="1" applyFill="1" applyBorder="1" applyAlignment="1">
      <alignment horizontal="center" vertical="center" shrinkToFit="1"/>
    </xf>
    <xf numFmtId="2" fontId="34" fillId="2" borderId="51" xfId="76" applyNumberFormat="1" applyFont="1" applyFill="1" applyBorder="1" applyAlignment="1">
      <alignment horizontal="center" vertical="center" shrinkToFit="1"/>
    </xf>
    <xf numFmtId="2" fontId="34" fillId="2" borderId="1" xfId="76" applyNumberFormat="1" applyFont="1" applyFill="1" applyBorder="1" applyAlignment="1">
      <alignment horizontal="center" vertical="center" shrinkToFit="1"/>
    </xf>
    <xf numFmtId="2" fontId="34" fillId="2" borderId="52" xfId="76" applyNumberFormat="1" applyFont="1" applyFill="1" applyBorder="1" applyAlignment="1">
      <alignment horizontal="center" vertical="center" shrinkToFit="1"/>
    </xf>
    <xf numFmtId="2" fontId="87" fillId="2" borderId="103" xfId="11" applyNumberFormat="1" applyFont="1" applyFill="1" applyBorder="1" applyAlignment="1">
      <alignment horizontal="center" vertical="center" shrinkToFit="1"/>
    </xf>
    <xf numFmtId="2" fontId="87" fillId="2" borderId="105" xfId="11" applyNumberFormat="1" applyFont="1" applyFill="1" applyBorder="1" applyAlignment="1">
      <alignment horizontal="center" vertical="center" shrinkToFit="1"/>
    </xf>
    <xf numFmtId="2" fontId="34" fillId="2" borderId="56" xfId="11" applyNumberFormat="1" applyFont="1" applyFill="1" applyBorder="1" applyAlignment="1">
      <alignment horizontal="center" vertical="center" shrinkToFit="1"/>
    </xf>
    <xf numFmtId="2" fontId="34" fillId="2" borderId="55" xfId="11" applyNumberFormat="1" applyFont="1" applyFill="1" applyBorder="1" applyAlignment="1">
      <alignment horizontal="center" vertical="center" shrinkToFit="1"/>
    </xf>
    <xf numFmtId="2" fontId="34" fillId="2" borderId="57" xfId="11" applyNumberFormat="1" applyFont="1" applyFill="1" applyBorder="1" applyAlignment="1">
      <alignment horizontal="center" vertical="center" shrinkToFit="1"/>
    </xf>
    <xf numFmtId="172" fontId="34" fillId="2" borderId="56" xfId="11" applyNumberFormat="1" applyFont="1" applyFill="1" applyBorder="1" applyAlignment="1">
      <alignment horizontal="center" vertical="center" shrinkToFit="1"/>
    </xf>
    <xf numFmtId="172" fontId="34" fillId="2" borderId="55" xfId="11" applyNumberFormat="1" applyFont="1" applyFill="1" applyBorder="1" applyAlignment="1">
      <alignment horizontal="center" vertical="center" shrinkToFit="1"/>
    </xf>
    <xf numFmtId="172" fontId="34" fillId="2" borderId="57" xfId="11" applyNumberFormat="1" applyFont="1" applyFill="1" applyBorder="1" applyAlignment="1">
      <alignment horizontal="center" vertical="center" shrinkToFit="1"/>
    </xf>
    <xf numFmtId="0" fontId="34" fillId="2" borderId="61" xfId="11" applyFont="1" applyFill="1" applyBorder="1" applyAlignment="1">
      <alignment horizontal="center" vertical="center" shrinkToFit="1"/>
    </xf>
    <xf numFmtId="0" fontId="34" fillId="2" borderId="49" xfId="11" applyFont="1" applyFill="1" applyBorder="1" applyAlignment="1">
      <alignment horizontal="center" vertical="center" shrinkToFit="1"/>
    </xf>
    <xf numFmtId="49" fontId="34" fillId="2" borderId="44" xfId="11" applyNumberFormat="1" applyFont="1" applyFill="1" applyBorder="1" applyAlignment="1">
      <alignment horizontal="center" vertical="center" wrapText="1"/>
    </xf>
    <xf numFmtId="49" fontId="34" fillId="2" borderId="50" xfId="11" applyNumberFormat="1" applyFont="1" applyFill="1" applyBorder="1" applyAlignment="1">
      <alignment horizontal="center" vertical="center" wrapText="1"/>
    </xf>
    <xf numFmtId="172" fontId="34" fillId="2" borderId="56" xfId="0" applyNumberFormat="1" applyFont="1" applyFill="1" applyBorder="1" applyAlignment="1">
      <alignment horizontal="center" vertical="center" shrinkToFit="1"/>
    </xf>
    <xf numFmtId="172" fontId="34" fillId="2" borderId="55" xfId="0" applyNumberFormat="1" applyFont="1" applyFill="1" applyBorder="1" applyAlignment="1">
      <alignment horizontal="center" vertical="center" shrinkToFit="1"/>
    </xf>
    <xf numFmtId="172" fontId="34" fillId="2" borderId="57" xfId="0" applyNumberFormat="1" applyFont="1" applyFill="1" applyBorder="1" applyAlignment="1">
      <alignment horizontal="center" vertical="center" shrinkToFit="1"/>
    </xf>
    <xf numFmtId="0" fontId="34" fillId="2" borderId="44" xfId="0" applyFont="1" applyFill="1" applyBorder="1" applyAlignment="1">
      <alignment horizontal="center" vertical="center" shrinkToFit="1"/>
    </xf>
    <xf numFmtId="0" fontId="34" fillId="2" borderId="50" xfId="0" applyFont="1" applyFill="1" applyBorder="1" applyAlignment="1">
      <alignment horizontal="center" vertical="center" shrinkToFit="1"/>
    </xf>
    <xf numFmtId="0" fontId="42" fillId="2" borderId="55" xfId="2" applyFont="1" applyFill="1" applyBorder="1" applyAlignment="1">
      <alignment horizontal="center" vertical="center" wrapText="1"/>
    </xf>
    <xf numFmtId="168" fontId="34" fillId="2" borderId="42" xfId="0" applyNumberFormat="1" applyFont="1" applyFill="1" applyBorder="1" applyAlignment="1">
      <alignment horizontal="center" vertical="center" shrinkToFit="1"/>
    </xf>
    <xf numFmtId="168" fontId="34" fillId="2" borderId="0" xfId="0" applyNumberFormat="1" applyFont="1" applyFill="1" applyAlignment="1">
      <alignment horizontal="center" vertical="center" shrinkToFit="1"/>
    </xf>
    <xf numFmtId="168" fontId="34" fillId="2" borderId="43" xfId="0" applyNumberFormat="1" applyFont="1" applyFill="1" applyBorder="1" applyAlignment="1">
      <alignment horizontal="center" vertical="center" shrinkToFit="1"/>
    </xf>
    <xf numFmtId="2" fontId="77" fillId="2" borderId="26" xfId="79" applyNumberFormat="1" applyFont="1" applyFill="1" applyBorder="1" applyAlignment="1">
      <alignment vertical="center" shrinkToFit="1"/>
    </xf>
    <xf numFmtId="0" fontId="42" fillId="2" borderId="66" xfId="77" applyFont="1" applyFill="1" applyBorder="1" applyAlignment="1">
      <alignment horizontal="center" vertical="center"/>
    </xf>
    <xf numFmtId="0" fontId="42" fillId="2" borderId="55" xfId="77" applyFont="1" applyFill="1" applyBorder="1" applyAlignment="1">
      <alignment horizontal="center" vertical="center"/>
    </xf>
    <xf numFmtId="171" fontId="34" fillId="2" borderId="56" xfId="0" applyNumberFormat="1" applyFont="1" applyFill="1" applyBorder="1" applyAlignment="1">
      <alignment horizontal="center" vertical="center" shrinkToFit="1"/>
    </xf>
    <xf numFmtId="171" fontId="34" fillId="2" borderId="55" xfId="0" applyNumberFormat="1" applyFont="1" applyFill="1" applyBorder="1" applyAlignment="1">
      <alignment horizontal="center" vertical="center" shrinkToFit="1"/>
    </xf>
    <xf numFmtId="171" fontId="34" fillId="2" borderId="57" xfId="0" applyNumberFormat="1" applyFont="1" applyFill="1" applyBorder="1" applyAlignment="1">
      <alignment horizontal="center" vertical="center" shrinkToFit="1"/>
    </xf>
    <xf numFmtId="0" fontId="85" fillId="2" borderId="53" xfId="0" applyFont="1" applyFill="1" applyBorder="1" applyAlignment="1">
      <alignment horizontal="center"/>
    </xf>
    <xf numFmtId="49" fontId="45" fillId="2" borderId="26" xfId="9" applyNumberFormat="1" applyFont="1" applyFill="1" applyBorder="1" applyAlignment="1">
      <alignment horizontal="center" vertical="center" wrapText="1"/>
    </xf>
    <xf numFmtId="49" fontId="45" fillId="2" borderId="26" xfId="9" applyNumberFormat="1" applyFont="1" applyFill="1" applyBorder="1" applyAlignment="1">
      <alignment vertical="top" wrapText="1"/>
    </xf>
    <xf numFmtId="0" fontId="45" fillId="2" borderId="26" xfId="9" applyFont="1" applyFill="1" applyBorder="1" applyAlignment="1">
      <alignment horizontal="center" vertical="center"/>
    </xf>
    <xf numFmtId="171" fontId="45" fillId="2" borderId="26" xfId="9" applyNumberFormat="1" applyFont="1" applyFill="1" applyBorder="1" applyAlignment="1">
      <alignment horizontal="center" vertical="center" shrinkToFit="1"/>
    </xf>
    <xf numFmtId="2" fontId="45" fillId="2" borderId="26" xfId="9" applyNumberFormat="1" applyFont="1" applyFill="1" applyBorder="1" applyAlignment="1">
      <alignment horizontal="center" vertical="center" shrinkToFit="1"/>
    </xf>
    <xf numFmtId="2" fontId="47" fillId="2" borderId="56" xfId="8" applyNumberFormat="1" applyFont="1" applyFill="1" applyBorder="1" applyAlignment="1">
      <alignment horizontal="center" vertical="top"/>
    </xf>
    <xf numFmtId="2" fontId="47" fillId="2" borderId="55" xfId="8" applyNumberFormat="1" applyFont="1" applyFill="1" applyBorder="1" applyAlignment="1">
      <alignment horizontal="center" vertical="top"/>
    </xf>
    <xf numFmtId="2" fontId="47" fillId="2" borderId="57" xfId="8" applyNumberFormat="1" applyFont="1" applyFill="1" applyBorder="1" applyAlignment="1">
      <alignment horizontal="center" vertical="top"/>
    </xf>
    <xf numFmtId="2" fontId="45" fillId="2" borderId="26" xfId="4" applyNumberFormat="1" applyFont="1" applyFill="1" applyBorder="1" applyAlignment="1">
      <alignment horizontal="center" vertical="center" wrapText="1" shrinkToFit="1"/>
    </xf>
    <xf numFmtId="2" fontId="45" fillId="2" borderId="26" xfId="4" applyNumberFormat="1" applyFont="1" applyFill="1" applyBorder="1" applyAlignment="1">
      <alignment horizontal="center" vertical="center" shrinkToFit="1"/>
    </xf>
    <xf numFmtId="49" fontId="33" fillId="2" borderId="44" xfId="0" applyNumberFormat="1" applyFont="1" applyFill="1" applyBorder="1" applyAlignment="1">
      <alignment horizontal="left" vertical="center" wrapText="1"/>
    </xf>
    <xf numFmtId="49" fontId="33" fillId="2" borderId="50" xfId="0" applyNumberFormat="1" applyFont="1" applyFill="1" applyBorder="1" applyAlignment="1">
      <alignment horizontal="left" vertical="center" wrapText="1"/>
    </xf>
    <xf numFmtId="0" fontId="34" fillId="26" borderId="26" xfId="6" applyNumberFormat="1" applyFont="1" applyFill="1" applyBorder="1" applyAlignment="1">
      <alignment horizontal="center" vertical="center" wrapText="1"/>
    </xf>
    <xf numFmtId="0" fontId="34" fillId="2" borderId="61" xfId="79" applyFont="1" applyFill="1" applyBorder="1" applyAlignment="1">
      <alignment horizontal="center" vertical="center" shrinkToFit="1"/>
    </xf>
    <xf numFmtId="0" fontId="34" fillId="2" borderId="49" xfId="79" applyFont="1" applyFill="1" applyBorder="1" applyAlignment="1">
      <alignment horizontal="center" vertical="center" shrinkToFit="1"/>
    </xf>
    <xf numFmtId="49" fontId="34" fillId="2" borderId="44" xfId="79" applyNumberFormat="1" applyFont="1" applyFill="1" applyBorder="1" applyAlignment="1">
      <alignment horizontal="center" vertical="center" wrapText="1"/>
    </xf>
    <xf numFmtId="49" fontId="34" fillId="2" borderId="50" xfId="79" applyNumberFormat="1" applyFont="1" applyFill="1" applyBorder="1" applyAlignment="1">
      <alignment horizontal="center" vertical="center" wrapText="1"/>
    </xf>
    <xf numFmtId="49" fontId="34" fillId="2" borderId="44" xfId="79" applyNumberFormat="1" applyFont="1" applyFill="1" applyBorder="1" applyAlignment="1">
      <alignment vertical="top" wrapText="1"/>
    </xf>
    <xf numFmtId="49" fontId="34" fillId="2" borderId="50" xfId="79" applyNumberFormat="1" applyFont="1" applyFill="1" applyBorder="1" applyAlignment="1">
      <alignment vertical="top" wrapText="1"/>
    </xf>
    <xf numFmtId="0" fontId="34" fillId="2" borderId="44" xfId="79" applyFont="1" applyFill="1" applyBorder="1" applyAlignment="1">
      <alignment horizontal="center" vertical="center"/>
    </xf>
    <xf numFmtId="0" fontId="34" fillId="2" borderId="50" xfId="79" applyFont="1" applyFill="1" applyBorder="1" applyAlignment="1">
      <alignment horizontal="center" vertical="center"/>
    </xf>
    <xf numFmtId="168" fontId="34" fillId="2" borderId="26" xfId="79" applyNumberFormat="1" applyFont="1" applyFill="1" applyBorder="1" applyAlignment="1">
      <alignment horizontal="center" vertical="center" shrinkToFit="1"/>
    </xf>
    <xf numFmtId="168" fontId="77" fillId="2" borderId="26" xfId="79" applyNumberFormat="1" applyFont="1" applyFill="1" applyBorder="1" applyAlignment="1">
      <alignment vertical="center" shrinkToFit="1"/>
    </xf>
    <xf numFmtId="2" fontId="34" fillId="2" borderId="44" xfId="79" applyNumberFormat="1" applyFont="1" applyFill="1" applyBorder="1" applyAlignment="1">
      <alignment horizontal="center" vertical="center" shrinkToFit="1"/>
    </xf>
    <xf numFmtId="2" fontId="34" fillId="2" borderId="50" xfId="79" applyNumberFormat="1" applyFont="1" applyFill="1" applyBorder="1" applyAlignment="1">
      <alignment horizontal="center" vertical="center" shrinkToFit="1"/>
    </xf>
    <xf numFmtId="0" fontId="34" fillId="2" borderId="61" xfId="0" applyNumberFormat="1" applyFont="1" applyFill="1" applyBorder="1" applyAlignment="1">
      <alignment horizontal="center" vertical="center" shrinkToFit="1"/>
    </xf>
    <xf numFmtId="0" fontId="34" fillId="2" borderId="49" xfId="0" applyNumberFormat="1" applyFont="1" applyFill="1" applyBorder="1" applyAlignment="1">
      <alignment horizontal="center" vertical="center" shrinkToFit="1"/>
    </xf>
    <xf numFmtId="0" fontId="34" fillId="2" borderId="44" xfId="0" applyFont="1" applyFill="1" applyBorder="1" applyAlignment="1">
      <alignment horizontal="center" vertical="center" wrapText="1"/>
    </xf>
    <xf numFmtId="0" fontId="34" fillId="2" borderId="41" xfId="0" applyFont="1" applyFill="1" applyBorder="1" applyAlignment="1">
      <alignment horizontal="center" vertical="center" wrapText="1"/>
    </xf>
    <xf numFmtId="0" fontId="34" fillId="2" borderId="50" xfId="0" applyFont="1" applyFill="1" applyBorder="1" applyAlignment="1">
      <alignment horizontal="center" vertical="center" wrapText="1"/>
    </xf>
    <xf numFmtId="0" fontId="34" fillId="2" borderId="44" xfId="154" applyFont="1" applyFill="1" applyBorder="1" applyAlignment="1">
      <alignment horizontal="center" vertical="center"/>
    </xf>
    <xf numFmtId="0" fontId="34" fillId="2" borderId="41" xfId="154" applyFont="1" applyFill="1" applyBorder="1" applyAlignment="1">
      <alignment horizontal="center" vertical="center"/>
    </xf>
    <xf numFmtId="0" fontId="34" fillId="2" borderId="50" xfId="154" applyFont="1" applyFill="1" applyBorder="1" applyAlignment="1">
      <alignment horizontal="center" vertical="center"/>
    </xf>
    <xf numFmtId="2" fontId="34" fillId="2" borderId="56" xfId="0" applyNumberFormat="1" applyFont="1" applyFill="1" applyBorder="1" applyAlignment="1">
      <alignment horizontal="center" vertical="center"/>
    </xf>
    <xf numFmtId="2" fontId="34" fillId="2" borderId="55" xfId="0" applyNumberFormat="1" applyFont="1" applyFill="1" applyBorder="1" applyAlignment="1">
      <alignment horizontal="center" vertical="center"/>
    </xf>
    <xf numFmtId="2" fontId="34" fillId="2" borderId="57" xfId="0" applyNumberFormat="1" applyFont="1" applyFill="1" applyBorder="1" applyAlignment="1">
      <alignment horizontal="center" vertical="center"/>
    </xf>
    <xf numFmtId="0" fontId="33" fillId="2" borderId="26" xfId="74" applyNumberFormat="1" applyFont="1" applyFill="1" applyBorder="1" applyAlignment="1">
      <alignment horizontal="center" vertical="center"/>
    </xf>
    <xf numFmtId="2" fontId="34" fillId="26" borderId="58" xfId="0" applyNumberFormat="1" applyFont="1" applyFill="1" applyBorder="1" applyAlignment="1">
      <alignment horizontal="center" vertical="center" shrinkToFit="1"/>
    </xf>
    <xf numFmtId="49" fontId="34" fillId="26" borderId="44" xfId="194" applyNumberFormat="1" applyFont="1" applyFill="1" applyBorder="1" applyAlignment="1">
      <alignment horizontal="left" vertical="center" wrapText="1"/>
    </xf>
    <xf numFmtId="49" fontId="34" fillId="26" borderId="50" xfId="194" applyNumberFormat="1" applyFont="1" applyFill="1" applyBorder="1" applyAlignment="1">
      <alignment horizontal="left" vertical="center" wrapText="1"/>
    </xf>
    <xf numFmtId="0" fontId="34" fillId="26" borderId="44" xfId="64" applyNumberFormat="1" applyFont="1" applyFill="1" applyBorder="1" applyAlignment="1">
      <alignment horizontal="center" vertical="center"/>
    </xf>
    <xf numFmtId="0" fontId="34" fillId="26" borderId="50" xfId="64" applyNumberFormat="1" applyFont="1" applyFill="1" applyBorder="1" applyAlignment="1">
      <alignment horizontal="center" vertical="center"/>
    </xf>
    <xf numFmtId="49" fontId="34" fillId="2" borderId="26" xfId="193" applyNumberFormat="1" applyFont="1" applyFill="1" applyBorder="1" applyAlignment="1">
      <alignment horizontal="left" vertical="top" wrapText="1"/>
    </xf>
    <xf numFmtId="0" fontId="34" fillId="2" borderId="41" xfId="0" applyNumberFormat="1" applyFont="1" applyFill="1" applyBorder="1" applyAlignment="1">
      <alignment horizontal="center" vertical="center"/>
    </xf>
    <xf numFmtId="49" fontId="34" fillId="2" borderId="44" xfId="193" applyNumberFormat="1" applyFont="1" applyFill="1" applyBorder="1" applyAlignment="1">
      <alignment horizontal="left" vertical="top" wrapText="1"/>
    </xf>
    <xf numFmtId="49" fontId="34" fillId="2" borderId="50" xfId="193" applyNumberFormat="1" applyFont="1" applyFill="1" applyBorder="1" applyAlignment="1">
      <alignment horizontal="left" vertical="top" wrapText="1"/>
    </xf>
    <xf numFmtId="0" fontId="34" fillId="2" borderId="44" xfId="193" applyNumberFormat="1" applyFont="1" applyFill="1" applyBorder="1" applyAlignment="1">
      <alignment horizontal="center" vertical="center"/>
    </xf>
    <xf numFmtId="0" fontId="34" fillId="2" borderId="50" xfId="193" applyNumberFormat="1" applyFont="1" applyFill="1" applyBorder="1" applyAlignment="1">
      <alignment horizontal="center" vertical="center"/>
    </xf>
    <xf numFmtId="2" fontId="83" fillId="26" borderId="26" xfId="0" applyNumberFormat="1" applyFont="1" applyFill="1" applyBorder="1" applyAlignment="1">
      <alignment horizontal="center" vertical="center" shrinkToFit="1"/>
    </xf>
    <xf numFmtId="2" fontId="83" fillId="26" borderId="26" xfId="0" applyNumberFormat="1" applyFont="1" applyFill="1" applyBorder="1" applyAlignment="1">
      <alignment horizontal="center" vertical="top" shrinkToFit="1"/>
    </xf>
    <xf numFmtId="2" fontId="45" fillId="2" borderId="54" xfId="9" applyNumberFormat="1" applyFont="1" applyFill="1" applyBorder="1" applyAlignment="1">
      <alignment horizontal="center" vertical="center"/>
    </xf>
    <xf numFmtId="2" fontId="34" fillId="2" borderId="84" xfId="0" applyNumberFormat="1" applyFont="1" applyFill="1" applyBorder="1" applyAlignment="1">
      <alignment horizontal="center" vertical="center"/>
    </xf>
    <xf numFmtId="2" fontId="34" fillId="2" borderId="85" xfId="0" applyNumberFormat="1" applyFont="1" applyFill="1" applyBorder="1" applyAlignment="1">
      <alignment horizontal="center" vertical="center"/>
    </xf>
    <xf numFmtId="49" fontId="34" fillId="26" borderId="26" xfId="79" applyNumberFormat="1" applyFont="1" applyFill="1" applyBorder="1" applyAlignment="1">
      <alignment vertical="center" wrapText="1"/>
    </xf>
    <xf numFmtId="49" fontId="34" fillId="26" borderId="61" xfId="0" applyNumberFormat="1" applyFont="1" applyFill="1" applyBorder="1" applyAlignment="1">
      <alignment horizontal="left" vertical="center" wrapText="1"/>
    </xf>
    <xf numFmtId="49" fontId="34" fillId="26" borderId="40" xfId="0" applyNumberFormat="1" applyFont="1" applyFill="1" applyBorder="1" applyAlignment="1">
      <alignment horizontal="left" vertical="center" wrapText="1"/>
    </xf>
    <xf numFmtId="49" fontId="34" fillId="26" borderId="49" xfId="0" applyNumberFormat="1" applyFont="1" applyFill="1" applyBorder="1" applyAlignment="1">
      <alignment horizontal="left" vertical="center" wrapText="1"/>
    </xf>
    <xf numFmtId="0" fontId="34" fillId="26" borderId="44" xfId="6" applyNumberFormat="1" applyFont="1" applyFill="1" applyBorder="1" applyAlignment="1">
      <alignment horizontal="center" vertical="center"/>
    </xf>
    <xf numFmtId="0" fontId="34" fillId="26" borderId="41" xfId="6" applyNumberFormat="1" applyFont="1" applyFill="1" applyBorder="1" applyAlignment="1">
      <alignment horizontal="center" vertical="center"/>
    </xf>
    <xf numFmtId="0" fontId="34" fillId="26" borderId="50" xfId="6" applyNumberFormat="1" applyFont="1" applyFill="1" applyBorder="1" applyAlignment="1">
      <alignment horizontal="center" vertical="center"/>
    </xf>
    <xf numFmtId="49" fontId="34" fillId="26" borderId="44" xfId="249" applyNumberFormat="1" applyFont="1" applyFill="1" applyBorder="1" applyAlignment="1">
      <alignment vertical="top" wrapText="1"/>
    </xf>
    <xf numFmtId="49" fontId="34" fillId="26" borderId="50" xfId="249" applyNumberFormat="1" applyFont="1" applyFill="1" applyBorder="1" applyAlignment="1">
      <alignment vertical="top" wrapText="1"/>
    </xf>
    <xf numFmtId="0" fontId="34" fillId="26" borderId="26" xfId="6" applyNumberFormat="1" applyFont="1" applyFill="1" applyBorder="1" applyAlignment="1">
      <alignment horizontal="center" vertical="center"/>
    </xf>
    <xf numFmtId="49" fontId="34" fillId="26" borderId="41" xfId="194" applyNumberFormat="1" applyFont="1" applyFill="1" applyBorder="1" applyAlignment="1">
      <alignment horizontal="left" vertical="center" wrapText="1"/>
    </xf>
    <xf numFmtId="0" fontId="34" fillId="26" borderId="41" xfId="64" applyNumberFormat="1" applyFont="1" applyFill="1" applyBorder="1" applyAlignment="1">
      <alignment horizontal="center" vertical="center"/>
    </xf>
    <xf numFmtId="0" fontId="34" fillId="2" borderId="26" xfId="74" applyNumberFormat="1" applyFont="1" applyFill="1" applyBorder="1" applyAlignment="1">
      <alignment horizontal="left" vertical="center" wrapText="1"/>
    </xf>
    <xf numFmtId="2" fontId="34" fillId="26" borderId="26" xfId="0" applyNumberFormat="1" applyFont="1" applyFill="1" applyBorder="1" applyAlignment="1">
      <alignment horizontal="center" vertical="center" shrinkToFit="1"/>
    </xf>
    <xf numFmtId="2" fontId="34" fillId="2" borderId="54" xfId="9" applyNumberFormat="1" applyFont="1" applyFill="1" applyBorder="1" applyAlignment="1">
      <alignment horizontal="center" vertical="center"/>
    </xf>
    <xf numFmtId="2" fontId="34" fillId="2" borderId="54" xfId="0" applyNumberFormat="1" applyFont="1" applyFill="1" applyBorder="1" applyAlignment="1">
      <alignment horizontal="center" vertical="center" wrapText="1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0" fontId="34" fillId="2" borderId="40" xfId="0" applyNumberFormat="1" applyFont="1" applyFill="1" applyBorder="1" applyAlignment="1">
      <alignment horizontal="center" vertical="center" shrinkToFit="1"/>
    </xf>
    <xf numFmtId="2" fontId="33" fillId="2" borderId="26" xfId="74" applyNumberFormat="1" applyFont="1" applyFill="1" applyBorder="1" applyAlignment="1">
      <alignment horizontal="center" vertical="center"/>
    </xf>
    <xf numFmtId="0" fontId="34" fillId="26" borderId="61" xfId="0" applyNumberFormat="1" applyFont="1" applyFill="1" applyBorder="1" applyAlignment="1">
      <alignment horizontal="center" vertical="center" shrinkToFit="1"/>
    </xf>
    <xf numFmtId="0" fontId="34" fillId="26" borderId="40" xfId="0" applyNumberFormat="1" applyFont="1" applyFill="1" applyBorder="1" applyAlignment="1">
      <alignment horizontal="center" vertical="center" shrinkToFit="1"/>
    </xf>
    <xf numFmtId="0" fontId="34" fillId="26" borderId="49" xfId="0" applyNumberFormat="1" applyFont="1" applyFill="1" applyBorder="1" applyAlignment="1">
      <alignment horizontal="center" vertical="center" shrinkToFit="1"/>
    </xf>
    <xf numFmtId="49" fontId="34" fillId="26" borderId="44" xfId="0" applyNumberFormat="1" applyFont="1" applyFill="1" applyBorder="1" applyAlignment="1">
      <alignment horizontal="center" vertical="center" wrapText="1"/>
    </xf>
    <xf numFmtId="49" fontId="34" fillId="26" borderId="41" xfId="0" applyNumberFormat="1" applyFont="1" applyFill="1" applyBorder="1" applyAlignment="1">
      <alignment horizontal="center" vertical="center" wrapText="1"/>
    </xf>
    <xf numFmtId="49" fontId="34" fillId="26" borderId="50" xfId="0" applyNumberFormat="1" applyFont="1" applyFill="1" applyBorder="1" applyAlignment="1">
      <alignment horizontal="center" vertical="center" wrapText="1"/>
    </xf>
    <xf numFmtId="0" fontId="34" fillId="26" borderId="26" xfId="74" applyNumberFormat="1" applyFont="1" applyFill="1" applyBorder="1" applyAlignment="1">
      <alignment horizontal="left" vertical="center" wrapText="1"/>
    </xf>
    <xf numFmtId="0" fontId="33" fillId="26" borderId="26" xfId="74" applyNumberFormat="1" applyFont="1" applyFill="1" applyBorder="1" applyAlignment="1">
      <alignment horizontal="center" vertical="center"/>
    </xf>
    <xf numFmtId="172" fontId="34" fillId="2" borderId="56" xfId="0" applyNumberFormat="1" applyFont="1" applyFill="1" applyBorder="1" applyAlignment="1">
      <alignment horizontal="center" vertical="center"/>
    </xf>
    <xf numFmtId="172" fontId="34" fillId="2" borderId="55" xfId="0" applyNumberFormat="1" applyFont="1" applyFill="1" applyBorder="1" applyAlignment="1">
      <alignment horizontal="center" vertical="center"/>
    </xf>
    <xf numFmtId="172" fontId="34" fillId="2" borderId="57" xfId="0" applyNumberFormat="1" applyFont="1" applyFill="1" applyBorder="1" applyAlignment="1">
      <alignment horizontal="center" vertical="center"/>
    </xf>
    <xf numFmtId="0" fontId="33" fillId="2" borderId="32" xfId="2" applyFont="1" applyFill="1" applyBorder="1" applyAlignment="1">
      <alignment horizontal="center" vertical="center" textRotation="90" wrapText="1"/>
    </xf>
    <xf numFmtId="0" fontId="33" fillId="2" borderId="28" xfId="2" applyFont="1" applyFill="1" applyBorder="1" applyAlignment="1">
      <alignment horizontal="center" vertical="center" textRotation="90" wrapText="1"/>
    </xf>
    <xf numFmtId="0" fontId="33" fillId="2" borderId="33" xfId="2" applyFont="1" applyFill="1" applyBorder="1" applyAlignment="1">
      <alignment horizontal="center" vertical="center" textRotation="90" wrapText="1"/>
    </xf>
    <xf numFmtId="0" fontId="33" fillId="2" borderId="42" xfId="2" applyFont="1" applyFill="1" applyBorder="1" applyAlignment="1">
      <alignment horizontal="center" vertical="center" textRotation="90" wrapText="1"/>
    </xf>
    <xf numFmtId="0" fontId="33" fillId="2" borderId="0" xfId="2" applyFont="1" applyFill="1" applyBorder="1" applyAlignment="1">
      <alignment horizontal="center" vertical="center" textRotation="90" wrapText="1"/>
    </xf>
    <xf numFmtId="0" fontId="33" fillId="2" borderId="43" xfId="2" applyFont="1" applyFill="1" applyBorder="1" applyAlignment="1">
      <alignment horizontal="center" vertical="center" textRotation="90" wrapText="1"/>
    </xf>
    <xf numFmtId="0" fontId="33" fillId="2" borderId="51" xfId="2" applyFont="1" applyFill="1" applyBorder="1" applyAlignment="1">
      <alignment horizontal="center" vertical="center" textRotation="90" wrapText="1"/>
    </xf>
    <xf numFmtId="0" fontId="33" fillId="2" borderId="1" xfId="2" applyFont="1" applyFill="1" applyBorder="1" applyAlignment="1">
      <alignment horizontal="center" vertical="center" textRotation="90" wrapText="1"/>
    </xf>
    <xf numFmtId="0" fontId="33" fillId="2" borderId="52" xfId="2" applyFont="1" applyFill="1" applyBorder="1" applyAlignment="1">
      <alignment horizontal="center" vertical="center" textRotation="90" wrapText="1"/>
    </xf>
    <xf numFmtId="0" fontId="48" fillId="2" borderId="34" xfId="2" applyFont="1" applyFill="1" applyBorder="1" applyAlignment="1">
      <alignment horizontal="center" vertical="center" wrapText="1"/>
    </xf>
    <xf numFmtId="0" fontId="48" fillId="2" borderId="35" xfId="2" applyFont="1" applyFill="1" applyBorder="1" applyAlignment="1">
      <alignment horizontal="center" vertical="center" wrapText="1"/>
    </xf>
    <xf numFmtId="0" fontId="48" fillId="2" borderId="36" xfId="2" applyFont="1" applyFill="1" applyBorder="1" applyAlignment="1">
      <alignment horizontal="center" vertical="center" wrapText="1"/>
    </xf>
    <xf numFmtId="0" fontId="33" fillId="2" borderId="44" xfId="2" applyFont="1" applyFill="1" applyBorder="1" applyAlignment="1">
      <alignment horizontal="right" vertical="center" textRotation="90" wrapText="1"/>
    </xf>
    <xf numFmtId="0" fontId="33" fillId="2" borderId="41" xfId="2" applyFont="1" applyFill="1" applyBorder="1" applyAlignment="1">
      <alignment horizontal="right" vertical="center" textRotation="90" wrapText="1"/>
    </xf>
    <xf numFmtId="0" fontId="33" fillId="2" borderId="50" xfId="2" applyFont="1" applyFill="1" applyBorder="1" applyAlignment="1">
      <alignment horizontal="right" vertical="center" textRotation="90" wrapText="1"/>
    </xf>
    <xf numFmtId="168" fontId="34" fillId="26" borderId="56" xfId="0" applyNumberFormat="1" applyFont="1" applyFill="1" applyBorder="1" applyAlignment="1">
      <alignment horizontal="center" vertical="center" shrinkToFit="1"/>
    </xf>
    <xf numFmtId="168" fontId="34" fillId="26" borderId="55" xfId="0" applyNumberFormat="1" applyFont="1" applyFill="1" applyBorder="1" applyAlignment="1">
      <alignment horizontal="center" vertical="center" shrinkToFit="1"/>
    </xf>
    <xf numFmtId="168" fontId="34" fillId="26" borderId="57" xfId="0" applyNumberFormat="1" applyFont="1" applyFill="1" applyBorder="1" applyAlignment="1">
      <alignment horizontal="center" vertical="center" shrinkToFit="1"/>
    </xf>
    <xf numFmtId="2" fontId="34" fillId="26" borderId="44" xfId="0" applyNumberFormat="1" applyFont="1" applyFill="1" applyBorder="1" applyAlignment="1">
      <alignment horizontal="center" vertical="center" shrinkToFit="1"/>
    </xf>
    <xf numFmtId="2" fontId="34" fillId="26" borderId="41" xfId="0" applyNumberFormat="1" applyFont="1" applyFill="1" applyBorder="1" applyAlignment="1">
      <alignment horizontal="center" vertical="center" shrinkToFit="1"/>
    </xf>
    <xf numFmtId="2" fontId="34" fillId="26" borderId="50" xfId="0" applyNumberFormat="1" applyFont="1" applyFill="1" applyBorder="1" applyAlignment="1">
      <alignment horizontal="center" vertical="center" shrinkToFit="1"/>
    </xf>
    <xf numFmtId="2" fontId="34" fillId="26" borderId="44" xfId="7" applyNumberFormat="1" applyFont="1" applyFill="1" applyBorder="1" applyAlignment="1">
      <alignment horizontal="center" vertical="center" shrinkToFit="1"/>
    </xf>
    <xf numFmtId="2" fontId="34" fillId="26" borderId="50" xfId="7" applyNumberFormat="1" applyFont="1" applyFill="1" applyBorder="1" applyAlignment="1">
      <alignment horizontal="center" vertical="center" shrinkToFit="1"/>
    </xf>
    <xf numFmtId="2" fontId="83" fillId="26" borderId="84" xfId="7" applyNumberFormat="1" applyFont="1" applyFill="1" applyBorder="1" applyAlignment="1">
      <alignment horizontal="center" vertical="center" shrinkToFit="1"/>
    </xf>
    <xf numFmtId="2" fontId="83" fillId="26" borderId="85" xfId="7" applyNumberFormat="1" applyFont="1" applyFill="1" applyBorder="1" applyAlignment="1">
      <alignment horizontal="center" vertical="center" shrinkToFit="1"/>
    </xf>
    <xf numFmtId="2" fontId="34" fillId="26" borderId="44" xfId="79" applyNumberFormat="1" applyFont="1" applyFill="1" applyBorder="1" applyAlignment="1">
      <alignment horizontal="center" vertical="center" shrinkToFit="1"/>
    </xf>
    <xf numFmtId="2" fontId="34" fillId="26" borderId="50" xfId="79" applyNumberFormat="1" applyFont="1" applyFill="1" applyBorder="1" applyAlignment="1">
      <alignment horizontal="center" vertical="center" shrinkToFit="1"/>
    </xf>
    <xf numFmtId="2" fontId="34" fillId="26" borderId="84" xfId="79" applyNumberFormat="1" applyFont="1" applyFill="1" applyBorder="1" applyAlignment="1">
      <alignment horizontal="center" vertical="center" shrinkToFit="1"/>
    </xf>
    <xf numFmtId="2" fontId="34" fillId="26" borderId="22" xfId="79" applyNumberFormat="1" applyFont="1" applyFill="1" applyBorder="1" applyAlignment="1">
      <alignment horizontal="center" vertical="center" shrinkToFit="1"/>
    </xf>
    <xf numFmtId="0" fontId="33" fillId="2" borderId="44" xfId="2" applyFont="1" applyFill="1" applyBorder="1" applyAlignment="1">
      <alignment horizontal="center" vertical="center" textRotation="90" wrapText="1"/>
    </xf>
    <xf numFmtId="0" fontId="33" fillId="2" borderId="41" xfId="2" applyFont="1" applyFill="1" applyBorder="1" applyAlignment="1">
      <alignment horizontal="center" vertical="center" textRotation="90" wrapText="1"/>
    </xf>
    <xf numFmtId="0" fontId="33" fillId="2" borderId="50" xfId="2" applyFont="1" applyFill="1" applyBorder="1" applyAlignment="1">
      <alignment horizontal="center" vertical="center" textRotation="90" wrapText="1"/>
    </xf>
    <xf numFmtId="49" fontId="34" fillId="26" borderId="44" xfId="7" applyNumberFormat="1" applyFont="1" applyFill="1" applyBorder="1" applyAlignment="1">
      <alignment horizontal="center" vertical="center" wrapText="1"/>
    </xf>
    <xf numFmtId="49" fontId="34" fillId="26" borderId="50" xfId="7" applyNumberFormat="1" applyFont="1" applyFill="1" applyBorder="1" applyAlignment="1">
      <alignment horizontal="center" vertical="center" wrapText="1"/>
    </xf>
    <xf numFmtId="49" fontId="34" fillId="26" borderId="44" xfId="7" applyNumberFormat="1" applyFont="1" applyFill="1" applyBorder="1" applyAlignment="1">
      <alignment vertical="top" wrapText="1"/>
    </xf>
    <xf numFmtId="49" fontId="34" fillId="26" borderId="50" xfId="7" applyNumberFormat="1" applyFont="1" applyFill="1" applyBorder="1" applyAlignment="1">
      <alignment vertical="top" wrapText="1"/>
    </xf>
    <xf numFmtId="0" fontId="34" fillId="26" borderId="44" xfId="7" applyNumberFormat="1" applyFont="1" applyFill="1" applyBorder="1" applyAlignment="1">
      <alignment horizontal="center" vertical="center"/>
    </xf>
    <xf numFmtId="0" fontId="34" fillId="26" borderId="50" xfId="7" applyNumberFormat="1" applyFont="1" applyFill="1" applyBorder="1" applyAlignment="1">
      <alignment horizontal="center" vertical="center"/>
    </xf>
    <xf numFmtId="2" fontId="34" fillId="26" borderId="44" xfId="7" applyNumberFormat="1" applyFont="1" applyFill="1" applyBorder="1" applyAlignment="1">
      <alignment horizontal="center" vertical="center"/>
    </xf>
    <xf numFmtId="2" fontId="34" fillId="26" borderId="50" xfId="7" applyNumberFormat="1" applyFont="1" applyFill="1" applyBorder="1" applyAlignment="1">
      <alignment horizontal="center" vertical="center"/>
    </xf>
    <xf numFmtId="0" fontId="34" fillId="26" borderId="61" xfId="7" applyNumberFormat="1" applyFont="1" applyFill="1" applyBorder="1" applyAlignment="1">
      <alignment horizontal="center" vertical="center" shrinkToFit="1"/>
    </xf>
    <xf numFmtId="0" fontId="34" fillId="26" borderId="49" xfId="7" applyNumberFormat="1" applyFont="1" applyFill="1" applyBorder="1" applyAlignment="1">
      <alignment horizontal="center" vertical="center" shrinkToFit="1"/>
    </xf>
    <xf numFmtId="0" fontId="31" fillId="2" borderId="0" xfId="2" applyFont="1" applyFill="1" applyBorder="1" applyAlignment="1">
      <alignment horizontal="right"/>
    </xf>
    <xf numFmtId="49" fontId="32" fillId="2" borderId="0" xfId="2" applyNumberFormat="1" applyFont="1" applyFill="1" applyBorder="1" applyAlignment="1">
      <alignment horizontal="center" vertical="center" wrapText="1"/>
    </xf>
    <xf numFmtId="0" fontId="42" fillId="2" borderId="0" xfId="2" applyFont="1" applyFill="1" applyBorder="1" applyAlignment="1">
      <alignment horizontal="center"/>
    </xf>
    <xf numFmtId="0" fontId="43" fillId="2" borderId="0" xfId="2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left"/>
    </xf>
    <xf numFmtId="2" fontId="44" fillId="2" borderId="0" xfId="2" applyNumberFormat="1" applyFont="1" applyFill="1" applyBorder="1" applyAlignment="1">
      <alignment horizontal="center" vertical="center" shrinkToFit="1"/>
    </xf>
    <xf numFmtId="14" fontId="31" fillId="2" borderId="0" xfId="2" applyNumberFormat="1" applyFont="1" applyFill="1" applyBorder="1" applyAlignment="1">
      <alignment horizontal="left"/>
    </xf>
    <xf numFmtId="0" fontId="48" fillId="2" borderId="59" xfId="2" applyFont="1" applyFill="1" applyBorder="1" applyAlignment="1">
      <alignment horizontal="center" vertical="center" wrapText="1"/>
    </xf>
    <xf numFmtId="0" fontId="41" fillId="2" borderId="82" xfId="2" applyFont="1" applyFill="1" applyBorder="1" applyAlignment="1">
      <alignment horizontal="center"/>
    </xf>
    <xf numFmtId="0" fontId="41" fillId="2" borderId="60" xfId="2" applyFont="1" applyFill="1" applyBorder="1" applyAlignment="1">
      <alignment horizontal="center"/>
    </xf>
    <xf numFmtId="168" fontId="83" fillId="26" borderId="26" xfId="7" applyNumberFormat="1" applyFont="1" applyFill="1" applyBorder="1" applyAlignment="1">
      <alignment vertical="center" shrinkToFit="1"/>
    </xf>
    <xf numFmtId="168" fontId="34" fillId="26" borderId="26" xfId="7" applyNumberFormat="1" applyFont="1" applyFill="1" applyBorder="1" applyAlignment="1">
      <alignment horizontal="center" vertical="center" shrinkToFit="1"/>
    </xf>
    <xf numFmtId="2" fontId="34" fillId="26" borderId="59" xfId="0" applyNumberFormat="1" applyFont="1" applyFill="1" applyBorder="1" applyAlignment="1">
      <alignment horizontal="center" vertical="center" shrinkToFit="1"/>
    </xf>
    <xf numFmtId="2" fontId="34" fillId="26" borderId="82" xfId="0" applyNumberFormat="1" applyFont="1" applyFill="1" applyBorder="1" applyAlignment="1">
      <alignment horizontal="center" vertical="center" shrinkToFit="1"/>
    </xf>
    <xf numFmtId="2" fontId="34" fillId="26" borderId="60" xfId="0" applyNumberFormat="1" applyFont="1" applyFill="1" applyBorder="1" applyAlignment="1">
      <alignment horizontal="center" vertical="center" shrinkToFit="1"/>
    </xf>
    <xf numFmtId="2" fontId="34" fillId="26" borderId="42" xfId="0" applyNumberFormat="1" applyFont="1" applyFill="1" applyBorder="1" applyAlignment="1">
      <alignment horizontal="center" vertical="center" shrinkToFit="1"/>
    </xf>
    <xf numFmtId="2" fontId="34" fillId="26" borderId="0" xfId="0" applyNumberFormat="1" applyFont="1" applyFill="1" applyBorder="1" applyAlignment="1">
      <alignment horizontal="center" vertical="center" shrinkToFit="1"/>
    </xf>
    <xf numFmtId="2" fontId="34" fillId="26" borderId="43" xfId="0" applyNumberFormat="1" applyFont="1" applyFill="1" applyBorder="1" applyAlignment="1">
      <alignment horizontal="center" vertical="center" shrinkToFit="1"/>
    </xf>
    <xf numFmtId="2" fontId="34" fillId="26" borderId="51" xfId="0" applyNumberFormat="1" applyFont="1" applyFill="1" applyBorder="1" applyAlignment="1">
      <alignment horizontal="center" vertical="center" shrinkToFit="1"/>
    </xf>
    <xf numFmtId="2" fontId="34" fillId="26" borderId="1" xfId="0" applyNumberFormat="1" applyFont="1" applyFill="1" applyBorder="1" applyAlignment="1">
      <alignment horizontal="center" vertical="center" shrinkToFit="1"/>
    </xf>
    <xf numFmtId="2" fontId="34" fillId="26" borderId="52" xfId="0" applyNumberFormat="1" applyFont="1" applyFill="1" applyBorder="1" applyAlignment="1">
      <alignment horizontal="center" vertical="center" shrinkToFit="1"/>
    </xf>
    <xf numFmtId="168" fontId="34" fillId="26" borderId="56" xfId="7" applyNumberFormat="1" applyFont="1" applyFill="1" applyBorder="1" applyAlignment="1">
      <alignment horizontal="center" vertical="center" shrinkToFit="1"/>
    </xf>
    <xf numFmtId="168" fontId="34" fillId="26" borderId="55" xfId="7" applyNumberFormat="1" applyFont="1" applyFill="1" applyBorder="1" applyAlignment="1">
      <alignment horizontal="center" vertical="center" shrinkToFit="1"/>
    </xf>
    <xf numFmtId="168" fontId="34" fillId="26" borderId="57" xfId="7" applyNumberFormat="1" applyFont="1" applyFill="1" applyBorder="1" applyAlignment="1">
      <alignment horizontal="center" vertical="center" shrinkToFit="1"/>
    </xf>
    <xf numFmtId="2" fontId="34" fillId="26" borderId="26" xfId="0" applyNumberFormat="1" applyFont="1" applyFill="1" applyBorder="1" applyAlignment="1">
      <alignment horizontal="center" vertical="center" wrapText="1" shrinkToFit="1"/>
    </xf>
    <xf numFmtId="0" fontId="2" fillId="2" borderId="0" xfId="2" applyFont="1" applyFill="1" applyAlignment="1">
      <alignment horizontal="center"/>
    </xf>
    <xf numFmtId="2" fontId="33" fillId="2" borderId="0" xfId="2" applyNumberFormat="1" applyFont="1" applyFill="1" applyBorder="1" applyAlignment="1">
      <alignment horizontal="center" vertical="top"/>
    </xf>
    <xf numFmtId="0" fontId="48" fillId="2" borderId="82" xfId="2" applyFont="1" applyFill="1" applyBorder="1" applyAlignment="1">
      <alignment horizontal="center" vertical="center" wrapText="1"/>
    </xf>
    <xf numFmtId="0" fontId="48" fillId="2" borderId="60" xfId="2" applyFont="1" applyFill="1" applyBorder="1" applyAlignment="1">
      <alignment horizontal="center" vertical="center" wrapText="1"/>
    </xf>
    <xf numFmtId="0" fontId="33" fillId="2" borderId="44" xfId="2" applyFont="1" applyFill="1" applyBorder="1" applyAlignment="1">
      <alignment horizontal="center" vertical="center" textRotation="90"/>
    </xf>
    <xf numFmtId="0" fontId="33" fillId="2" borderId="41" xfId="2" applyFont="1" applyFill="1" applyBorder="1" applyAlignment="1">
      <alignment horizontal="center" vertical="center" textRotation="90"/>
    </xf>
    <xf numFmtId="0" fontId="33" fillId="2" borderId="50" xfId="2" applyFont="1" applyFill="1" applyBorder="1" applyAlignment="1">
      <alignment horizontal="center" vertical="center" textRotation="90"/>
    </xf>
    <xf numFmtId="0" fontId="33" fillId="2" borderId="31" xfId="2" applyFont="1" applyFill="1" applyBorder="1" applyAlignment="1">
      <alignment horizontal="center" vertical="center" textRotation="90" wrapText="1"/>
    </xf>
    <xf numFmtId="0" fontId="74" fillId="2" borderId="28" xfId="2" applyFont="1" applyFill="1" applyBorder="1" applyAlignment="1">
      <alignment horizontal="center"/>
    </xf>
    <xf numFmtId="0" fontId="74" fillId="2" borderId="33" xfId="2" applyFont="1" applyFill="1" applyBorder="1" applyAlignment="1">
      <alignment horizontal="center"/>
    </xf>
    <xf numFmtId="0" fontId="74" fillId="2" borderId="42" xfId="2" applyFont="1" applyFill="1" applyBorder="1" applyAlignment="1">
      <alignment horizontal="center"/>
    </xf>
    <xf numFmtId="0" fontId="74" fillId="2" borderId="0" xfId="2" applyFont="1" applyFill="1" applyBorder="1" applyAlignment="1">
      <alignment horizontal="center"/>
    </xf>
    <xf numFmtId="0" fontId="74" fillId="2" borderId="43" xfId="2" applyFont="1" applyFill="1" applyBorder="1" applyAlignment="1">
      <alignment horizontal="center"/>
    </xf>
    <xf numFmtId="0" fontId="74" fillId="2" borderId="51" xfId="2" applyFont="1" applyFill="1" applyBorder="1" applyAlignment="1">
      <alignment horizontal="center"/>
    </xf>
    <xf numFmtId="0" fontId="74" fillId="2" borderId="1" xfId="2" applyFont="1" applyFill="1" applyBorder="1" applyAlignment="1">
      <alignment horizontal="center"/>
    </xf>
    <xf numFmtId="0" fontId="74" fillId="2" borderId="52" xfId="2" applyFont="1" applyFill="1" applyBorder="1" applyAlignment="1">
      <alignment horizontal="center"/>
    </xf>
    <xf numFmtId="1" fontId="32" fillId="2" borderId="0" xfId="77" applyNumberFormat="1" applyFont="1" applyFill="1" applyAlignment="1">
      <alignment horizontal="left" vertical="center" shrinkToFit="1"/>
    </xf>
    <xf numFmtId="172" fontId="32" fillId="2" borderId="0" xfId="2" applyNumberFormat="1" applyFont="1" applyFill="1" applyBorder="1" applyAlignment="1">
      <alignment horizontal="left"/>
    </xf>
    <xf numFmtId="0" fontId="32" fillId="2" borderId="0" xfId="2" applyFont="1" applyFill="1" applyBorder="1" applyAlignment="1">
      <alignment horizontal="center" wrapText="1"/>
    </xf>
    <xf numFmtId="0" fontId="32" fillId="2" borderId="0" xfId="2" applyFont="1" applyFill="1" applyBorder="1" applyAlignment="1">
      <alignment horizontal="center"/>
    </xf>
    <xf numFmtId="2" fontId="32" fillId="2" borderId="0" xfId="77" applyNumberFormat="1" applyFont="1" applyFill="1" applyAlignment="1">
      <alignment horizontal="left" vertical="center" shrinkToFit="1"/>
    </xf>
    <xf numFmtId="0" fontId="43" fillId="2" borderId="0" xfId="2" applyFont="1" applyFill="1" applyBorder="1" applyAlignment="1">
      <alignment horizontal="center"/>
    </xf>
    <xf numFmtId="0" fontId="34" fillId="2" borderId="30" xfId="2" applyFont="1" applyFill="1" applyBorder="1" applyAlignment="1">
      <alignment horizontal="center" vertical="center" wrapText="1"/>
    </xf>
    <xf numFmtId="0" fontId="34" fillId="2" borderId="40" xfId="2" applyFont="1" applyFill="1" applyBorder="1" applyAlignment="1">
      <alignment horizontal="center" vertical="center" wrapText="1"/>
    </xf>
    <xf numFmtId="0" fontId="34" fillId="2" borderId="49" xfId="2" applyFont="1" applyFill="1" applyBorder="1" applyAlignment="1">
      <alignment horizontal="center" vertical="center" wrapText="1"/>
    </xf>
    <xf numFmtId="0" fontId="35" fillId="2" borderId="2" xfId="2" applyFont="1" applyFill="1" applyBorder="1" applyAlignment="1">
      <alignment horizontal="center" vertical="center"/>
    </xf>
    <xf numFmtId="0" fontId="34" fillId="2" borderId="31" xfId="2" applyFont="1" applyFill="1" applyBorder="1" applyAlignment="1">
      <alignment horizontal="center" vertical="center" textRotation="90" wrapText="1"/>
    </xf>
    <xf numFmtId="0" fontId="34" fillId="2" borderId="41" xfId="2" applyFont="1" applyFill="1" applyBorder="1" applyAlignment="1">
      <alignment horizontal="center" vertical="center" textRotation="90" wrapText="1"/>
    </xf>
    <xf numFmtId="0" fontId="34" fillId="2" borderId="50" xfId="2" applyFont="1" applyFill="1" applyBorder="1" applyAlignment="1">
      <alignment horizontal="center" vertical="center" textRotation="90" wrapText="1"/>
    </xf>
    <xf numFmtId="0" fontId="34" fillId="2" borderId="31" xfId="2" applyFont="1" applyFill="1" applyBorder="1" applyAlignment="1">
      <alignment horizontal="center" vertical="center" wrapText="1"/>
    </xf>
    <xf numFmtId="0" fontId="74" fillId="2" borderId="41" xfId="0" applyFont="1" applyFill="1" applyBorder="1" applyAlignment="1">
      <alignment horizontal="center"/>
    </xf>
    <xf numFmtId="0" fontId="74" fillId="2" borderId="50" xfId="0" applyFont="1" applyFill="1" applyBorder="1" applyAlignment="1">
      <alignment horizontal="center"/>
    </xf>
    <xf numFmtId="2" fontId="33" fillId="2" borderId="29" xfId="2" applyNumberFormat="1" applyFont="1" applyFill="1" applyBorder="1" applyAlignment="1">
      <alignment horizontal="center" vertical="center" textRotation="90" wrapText="1"/>
    </xf>
    <xf numFmtId="2" fontId="33" fillId="2" borderId="22" xfId="2" applyNumberFormat="1" applyFont="1" applyFill="1" applyBorder="1" applyAlignment="1">
      <alignment horizontal="center" textRotation="90" wrapText="1"/>
    </xf>
    <xf numFmtId="2" fontId="34" fillId="26" borderId="84" xfId="0" applyNumberFormat="1" applyFont="1" applyFill="1" applyBorder="1" applyAlignment="1">
      <alignment horizontal="center" vertical="center"/>
    </xf>
    <xf numFmtId="2" fontId="34" fillId="26" borderId="22" xfId="0" applyNumberFormat="1" applyFont="1" applyFill="1" applyBorder="1" applyAlignment="1">
      <alignment horizontal="center" vertical="center"/>
    </xf>
    <xf numFmtId="2" fontId="34" fillId="26" borderId="85" xfId="0" applyNumberFormat="1" applyFont="1" applyFill="1" applyBorder="1" applyAlignment="1">
      <alignment horizontal="center" vertical="center"/>
    </xf>
    <xf numFmtId="172" fontId="34" fillId="26" borderId="56" xfId="0" applyNumberFormat="1" applyFont="1" applyFill="1" applyBorder="1" applyAlignment="1">
      <alignment horizontal="center" vertical="center"/>
    </xf>
    <xf numFmtId="172" fontId="34" fillId="26" borderId="55" xfId="0" applyNumberFormat="1" applyFont="1" applyFill="1" applyBorder="1" applyAlignment="1">
      <alignment horizontal="center" vertical="center"/>
    </xf>
    <xf numFmtId="172" fontId="34" fillId="26" borderId="57" xfId="0" applyNumberFormat="1" applyFont="1" applyFill="1" applyBorder="1" applyAlignment="1">
      <alignment horizontal="center" vertical="center"/>
    </xf>
    <xf numFmtId="2" fontId="34" fillId="2" borderId="54" xfId="0" applyNumberFormat="1" applyFont="1" applyFill="1" applyBorder="1" applyAlignment="1">
      <alignment horizontal="center" vertical="center"/>
    </xf>
    <xf numFmtId="2" fontId="34" fillId="26" borderId="54" xfId="0" applyNumberFormat="1" applyFont="1" applyFill="1" applyBorder="1" applyAlignment="1">
      <alignment horizontal="center" vertical="center" wrapText="1" shrinkToFit="1"/>
    </xf>
    <xf numFmtId="49" fontId="34" fillId="26" borderId="26" xfId="0" applyNumberFormat="1" applyFont="1" applyFill="1" applyBorder="1" applyAlignment="1">
      <alignment horizontal="center" vertical="center" wrapText="1"/>
    </xf>
    <xf numFmtId="49" fontId="34" fillId="26" borderId="26" xfId="0" applyNumberFormat="1" applyFont="1" applyFill="1" applyBorder="1" applyAlignment="1">
      <alignment horizontal="left" vertical="center" wrapText="1"/>
    </xf>
    <xf numFmtId="0" fontId="34" fillId="26" borderId="26" xfId="0" applyNumberFormat="1" applyFont="1" applyFill="1" applyBorder="1" applyAlignment="1">
      <alignment horizontal="center" vertical="center"/>
    </xf>
    <xf numFmtId="171" fontId="34" fillId="26" borderId="26" xfId="9" applyNumberFormat="1" applyFont="1" applyFill="1" applyBorder="1" applyAlignment="1">
      <alignment horizontal="center" vertical="center" shrinkToFit="1"/>
    </xf>
    <xf numFmtId="2" fontId="79" fillId="2" borderId="56" xfId="0" applyNumberFormat="1" applyFont="1" applyFill="1" applyBorder="1" applyAlignment="1">
      <alignment horizontal="center" vertical="center" shrinkToFit="1"/>
    </xf>
    <xf numFmtId="2" fontId="79" fillId="2" borderId="55" xfId="0" applyNumberFormat="1" applyFont="1" applyFill="1" applyBorder="1" applyAlignment="1">
      <alignment horizontal="center" vertical="center" shrinkToFit="1"/>
    </xf>
    <xf numFmtId="2" fontId="79" fillId="2" borderId="57" xfId="0" applyNumberFormat="1" applyFont="1" applyFill="1" applyBorder="1" applyAlignment="1">
      <alignment horizontal="center" vertical="center" shrinkToFit="1"/>
    </xf>
    <xf numFmtId="2" fontId="77" fillId="2" borderId="84" xfId="79" applyNumberFormat="1" applyFont="1" applyFill="1" applyBorder="1" applyAlignment="1">
      <alignment horizontal="center" vertical="center" shrinkToFit="1"/>
    </xf>
    <xf numFmtId="2" fontId="77" fillId="2" borderId="85" xfId="79" applyNumberFormat="1" applyFont="1" applyFill="1" applyBorder="1" applyAlignment="1">
      <alignment horizontal="center" vertical="center" shrinkToFit="1"/>
    </xf>
    <xf numFmtId="2" fontId="34" fillId="2" borderId="0" xfId="0" applyNumberFormat="1" applyFont="1" applyFill="1" applyBorder="1" applyAlignment="1">
      <alignment horizontal="center" vertical="center" shrinkToFit="1"/>
    </xf>
    <xf numFmtId="49" fontId="33" fillId="2" borderId="26" xfId="0" applyNumberFormat="1" applyFont="1" applyFill="1" applyBorder="1" applyAlignment="1">
      <alignment horizontal="center" vertical="center" wrapText="1"/>
    </xf>
    <xf numFmtId="0" fontId="34" fillId="2" borderId="26" xfId="0" applyNumberFormat="1" applyFont="1" applyFill="1" applyBorder="1" applyAlignment="1">
      <alignment horizontal="center" vertical="center"/>
    </xf>
    <xf numFmtId="49" fontId="33" fillId="2" borderId="61" xfId="0" applyNumberFormat="1" applyFont="1" applyFill="1" applyBorder="1" applyAlignment="1">
      <alignment horizontal="center" vertical="center" wrapText="1"/>
    </xf>
    <xf numFmtId="49" fontId="33" fillId="2" borderId="49" xfId="0" applyNumberFormat="1" applyFont="1" applyFill="1" applyBorder="1" applyAlignment="1">
      <alignment horizontal="center" vertical="center" wrapText="1"/>
    </xf>
    <xf numFmtId="0" fontId="34" fillId="2" borderId="44" xfId="74" applyNumberFormat="1" applyFont="1" applyFill="1" applyBorder="1" applyAlignment="1">
      <alignment horizontal="center" vertical="center"/>
    </xf>
    <xf numFmtId="0" fontId="34" fillId="2" borderId="50" xfId="74" applyNumberFormat="1" applyFont="1" applyFill="1" applyBorder="1" applyAlignment="1">
      <alignment horizontal="center" vertical="center"/>
    </xf>
    <xf numFmtId="2" fontId="34" fillId="2" borderId="26" xfId="79" applyNumberFormat="1" applyFont="1" applyFill="1" applyBorder="1" applyAlignment="1">
      <alignment vertical="center" shrinkToFit="1"/>
    </xf>
    <xf numFmtId="49" fontId="34" fillId="26" borderId="44" xfId="79" applyNumberFormat="1" applyFont="1" applyFill="1" applyBorder="1" applyAlignment="1">
      <alignment vertical="center" wrapText="1"/>
    </xf>
    <xf numFmtId="49" fontId="34" fillId="26" borderId="50" xfId="79" applyNumberFormat="1" applyFont="1" applyFill="1" applyBorder="1" applyAlignment="1">
      <alignment vertical="center" wrapText="1"/>
    </xf>
    <xf numFmtId="0" fontId="34" fillId="26" borderId="44" xfId="79" applyNumberFormat="1" applyFont="1" applyFill="1" applyBorder="1" applyAlignment="1">
      <alignment horizontal="center" vertical="center"/>
    </xf>
    <xf numFmtId="0" fontId="34" fillId="26" borderId="50" xfId="79" applyNumberFormat="1" applyFont="1" applyFill="1" applyBorder="1" applyAlignment="1">
      <alignment horizontal="center" vertical="center"/>
    </xf>
    <xf numFmtId="49" fontId="34" fillId="26" borderId="44" xfId="0" applyNumberFormat="1" applyFont="1" applyFill="1" applyBorder="1" applyAlignment="1">
      <alignment horizontal="left" vertical="center" wrapText="1"/>
    </xf>
    <xf numFmtId="49" fontId="34" fillId="26" borderId="41" xfId="0" applyNumberFormat="1" applyFont="1" applyFill="1" applyBorder="1" applyAlignment="1">
      <alignment horizontal="left" vertical="center" wrapText="1"/>
    </xf>
    <xf numFmtId="49" fontId="34" fillId="26" borderId="50" xfId="0" applyNumberFormat="1" applyFont="1" applyFill="1" applyBorder="1" applyAlignment="1">
      <alignment horizontal="left" vertical="center" wrapText="1"/>
    </xf>
    <xf numFmtId="0" fontId="34" fillId="26" borderId="44" xfId="0" applyNumberFormat="1" applyFont="1" applyFill="1" applyBorder="1" applyAlignment="1">
      <alignment horizontal="center" vertical="center"/>
    </xf>
    <xf numFmtId="0" fontId="34" fillId="26" borderId="41" xfId="0" applyNumberFormat="1" applyFont="1" applyFill="1" applyBorder="1" applyAlignment="1">
      <alignment horizontal="center" vertical="center"/>
    </xf>
    <xf numFmtId="0" fontId="34" fillId="26" borderId="50" xfId="0" applyNumberFormat="1" applyFont="1" applyFill="1" applyBorder="1" applyAlignment="1">
      <alignment horizontal="center" vertical="center"/>
    </xf>
    <xf numFmtId="2" fontId="34" fillId="26" borderId="51" xfId="79" applyNumberFormat="1" applyFont="1" applyFill="1" applyBorder="1" applyAlignment="1">
      <alignment horizontal="center" vertical="center" shrinkToFit="1"/>
    </xf>
    <xf numFmtId="2" fontId="34" fillId="26" borderId="1" xfId="79" applyNumberFormat="1" applyFont="1" applyFill="1" applyBorder="1" applyAlignment="1">
      <alignment horizontal="center" vertical="center" shrinkToFit="1"/>
    </xf>
    <xf numFmtId="2" fontId="34" fillId="26" borderId="52" xfId="79" applyNumberFormat="1" applyFont="1" applyFill="1" applyBorder="1" applyAlignment="1">
      <alignment horizontal="center" vertical="center" shrinkToFit="1"/>
    </xf>
    <xf numFmtId="2" fontId="34" fillId="0" borderId="104" xfId="0" applyNumberFormat="1" applyFont="1" applyBorder="1" applyAlignment="1">
      <alignment horizontal="center" vertical="center" shrinkToFit="1"/>
    </xf>
    <xf numFmtId="2" fontId="34" fillId="0" borderId="106" xfId="0" applyNumberFormat="1" applyFont="1" applyBorder="1" applyAlignment="1">
      <alignment horizontal="center" vertical="center" shrinkToFit="1"/>
    </xf>
    <xf numFmtId="2" fontId="34" fillId="0" borderId="56" xfId="0" applyNumberFormat="1" applyFont="1" applyBorder="1" applyAlignment="1">
      <alignment horizontal="center" vertical="center" shrinkToFit="1"/>
    </xf>
    <xf numFmtId="2" fontId="34" fillId="0" borderId="55" xfId="0" applyNumberFormat="1" applyFont="1" applyBorder="1" applyAlignment="1">
      <alignment horizontal="center" vertical="center" shrinkToFit="1"/>
    </xf>
    <xf numFmtId="2" fontId="34" fillId="0" borderId="57" xfId="0" applyNumberFormat="1" applyFont="1" applyBorder="1" applyAlignment="1">
      <alignment horizontal="center" vertical="center" shrinkToFit="1"/>
    </xf>
    <xf numFmtId="0" fontId="34" fillId="0" borderId="61" xfId="0" applyFont="1" applyBorder="1" applyAlignment="1">
      <alignment horizontal="center" vertical="center" shrinkToFit="1"/>
    </xf>
    <xf numFmtId="0" fontId="34" fillId="0" borderId="49" xfId="0" applyFont="1" applyBorder="1" applyAlignment="1">
      <alignment horizontal="center" vertical="center" shrinkToFit="1"/>
    </xf>
    <xf numFmtId="49" fontId="34" fillId="0" borderId="44" xfId="0" applyNumberFormat="1" applyFont="1" applyBorder="1" applyAlignment="1">
      <alignment horizontal="center" vertical="center" wrapText="1"/>
    </xf>
    <xf numFmtId="49" fontId="34" fillId="0" borderId="50" xfId="0" applyNumberFormat="1" applyFont="1" applyBorder="1" applyAlignment="1">
      <alignment horizontal="center" vertical="center" wrapText="1"/>
    </xf>
    <xf numFmtId="49" fontId="34" fillId="0" borderId="44" xfId="0" applyNumberFormat="1" applyFont="1" applyBorder="1" applyAlignment="1">
      <alignment horizontal="left" vertical="top" wrapText="1"/>
    </xf>
    <xf numFmtId="49" fontId="34" fillId="0" borderId="50" xfId="0" applyNumberFormat="1" applyFont="1" applyBorder="1" applyAlignment="1">
      <alignment horizontal="left" vertical="top" wrapText="1"/>
    </xf>
    <xf numFmtId="0" fontId="34" fillId="0" borderId="44" xfId="0" applyFont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171" fontId="34" fillId="0" borderId="44" xfId="0" applyNumberFormat="1" applyFont="1" applyBorder="1" applyAlignment="1">
      <alignment horizontal="center" vertical="center" shrinkToFit="1"/>
    </xf>
    <xf numFmtId="171" fontId="34" fillId="0" borderId="50" xfId="0" applyNumberFormat="1" applyFont="1" applyBorder="1" applyAlignment="1">
      <alignment horizontal="center" vertical="center" shrinkToFit="1"/>
    </xf>
    <xf numFmtId="2" fontId="34" fillId="0" borderId="44" xfId="0" applyNumberFormat="1" applyFont="1" applyBorder="1" applyAlignment="1">
      <alignment horizontal="center" vertical="center" shrinkToFit="1"/>
    </xf>
    <xf numFmtId="2" fontId="34" fillId="0" borderId="50" xfId="0" applyNumberFormat="1" applyFont="1" applyBorder="1" applyAlignment="1">
      <alignment horizontal="center" vertical="center" shrinkToFit="1"/>
    </xf>
    <xf numFmtId="2" fontId="34" fillId="0" borderId="103" xfId="0" applyNumberFormat="1" applyFont="1" applyBorder="1" applyAlignment="1">
      <alignment horizontal="center" vertical="center" shrinkToFit="1"/>
    </xf>
    <xf numFmtId="2" fontId="34" fillId="0" borderId="105" xfId="0" applyNumberFormat="1" applyFont="1" applyBorder="1" applyAlignment="1">
      <alignment horizontal="center" vertical="center" shrinkToFit="1"/>
    </xf>
    <xf numFmtId="0" fontId="0" fillId="0" borderId="44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50" xfId="0" applyBorder="1" applyAlignment="1">
      <alignment horizontal="center"/>
    </xf>
    <xf numFmtId="0" fontId="88" fillId="0" borderId="0" xfId="0" applyFont="1" applyAlignment="1">
      <alignment horizontal="center" vertical="center" wrapText="1"/>
    </xf>
    <xf numFmtId="0" fontId="88" fillId="0" borderId="0" xfId="0" applyFont="1" applyAlignment="1">
      <alignment horizontal="center"/>
    </xf>
    <xf numFmtId="0" fontId="47" fillId="2" borderId="31" xfId="2" applyFont="1" applyFill="1" applyBorder="1" applyAlignment="1">
      <alignment horizontal="center" vertical="center" textRotation="90" wrapText="1"/>
    </xf>
    <xf numFmtId="0" fontId="47" fillId="2" borderId="41" xfId="2" applyFont="1" applyFill="1" applyBorder="1" applyAlignment="1">
      <alignment horizontal="center" vertical="center" textRotation="90" wrapText="1"/>
    </xf>
    <xf numFmtId="0" fontId="47" fillId="2" borderId="50" xfId="2" applyFont="1" applyFill="1" applyBorder="1" applyAlignment="1">
      <alignment horizontal="center" vertical="center" textRotation="90" wrapText="1"/>
    </xf>
    <xf numFmtId="0" fontId="42" fillId="2" borderId="66" xfId="77" applyFont="1" applyFill="1" applyBorder="1" applyAlignment="1">
      <alignment horizontal="center" vertical="center" wrapText="1"/>
    </xf>
    <xf numFmtId="0" fontId="42" fillId="2" borderId="55" xfId="77" applyFont="1" applyFill="1" applyBorder="1" applyAlignment="1">
      <alignment horizontal="center" vertical="center" wrapText="1"/>
    </xf>
    <xf numFmtId="0" fontId="42" fillId="2" borderId="57" xfId="77" applyFont="1" applyFill="1" applyBorder="1" applyAlignment="1">
      <alignment horizontal="center" vertical="center" wrapText="1"/>
    </xf>
    <xf numFmtId="0" fontId="42" fillId="2" borderId="57" xfId="2" applyFont="1" applyFill="1" applyBorder="1" applyAlignment="1">
      <alignment horizontal="center" vertical="center" wrapText="1"/>
    </xf>
    <xf numFmtId="2" fontId="34" fillId="2" borderId="82" xfId="8" applyNumberFormat="1" applyFont="1" applyFill="1" applyBorder="1" applyAlignment="1">
      <alignment horizontal="center" vertical="center" shrinkToFit="1"/>
    </xf>
    <xf numFmtId="2" fontId="34" fillId="2" borderId="0" xfId="8" applyNumberFormat="1" applyFont="1" applyFill="1" applyBorder="1" applyAlignment="1">
      <alignment horizontal="center" vertical="center" shrinkToFit="1"/>
    </xf>
    <xf numFmtId="2" fontId="34" fillId="2" borderId="1" xfId="8" applyNumberFormat="1" applyFont="1" applyFill="1" applyBorder="1" applyAlignment="1">
      <alignment horizontal="center" vertical="center" shrinkToFit="1"/>
    </xf>
    <xf numFmtId="2" fontId="34" fillId="2" borderId="56" xfId="9" applyNumberFormat="1" applyFont="1" applyFill="1" applyBorder="1" applyAlignment="1">
      <alignment horizontal="center" vertical="center"/>
    </xf>
    <xf numFmtId="2" fontId="34" fillId="2" borderId="99" xfId="0" applyNumberFormat="1" applyFont="1" applyFill="1" applyBorder="1" applyAlignment="1">
      <alignment horizontal="center" vertical="center" shrinkToFit="1"/>
    </xf>
    <xf numFmtId="2" fontId="34" fillId="2" borderId="48" xfId="0" applyNumberFormat="1" applyFont="1" applyFill="1" applyBorder="1" applyAlignment="1">
      <alignment horizontal="center" vertical="center" shrinkToFit="1"/>
    </xf>
    <xf numFmtId="2" fontId="34" fillId="2" borderId="99" xfId="0" applyNumberFormat="1" applyFont="1" applyFill="1" applyBorder="1" applyAlignment="1">
      <alignment horizontal="center" vertical="center"/>
    </xf>
    <xf numFmtId="2" fontId="34" fillId="2" borderId="48" xfId="0" applyNumberFormat="1" applyFont="1" applyFill="1" applyBorder="1" applyAlignment="1">
      <alignment horizontal="center" vertical="center"/>
    </xf>
    <xf numFmtId="2" fontId="34" fillId="2" borderId="96" xfId="0" applyNumberFormat="1" applyFont="1" applyFill="1" applyBorder="1" applyAlignment="1">
      <alignment horizontal="center" vertical="center"/>
    </xf>
    <xf numFmtId="2" fontId="34" fillId="2" borderId="99" xfId="76" applyNumberFormat="1" applyFont="1" applyFill="1" applyBorder="1" applyAlignment="1">
      <alignment horizontal="center" vertical="center"/>
    </xf>
    <xf numFmtId="2" fontId="34" fillId="2" borderId="48" xfId="76" applyNumberFormat="1" applyFont="1" applyFill="1" applyBorder="1" applyAlignment="1">
      <alignment horizontal="center" vertical="center"/>
    </xf>
    <xf numFmtId="2" fontId="34" fillId="2" borderId="96" xfId="76" applyNumberFormat="1" applyFont="1" applyFill="1" applyBorder="1" applyAlignment="1">
      <alignment horizontal="center" vertical="center"/>
    </xf>
    <xf numFmtId="2" fontId="34" fillId="2" borderId="96" xfId="0" applyNumberFormat="1" applyFont="1" applyFill="1" applyBorder="1" applyAlignment="1">
      <alignment horizontal="center" vertical="center" shrinkToFit="1"/>
    </xf>
    <xf numFmtId="2" fontId="34" fillId="2" borderId="99" xfId="7" applyNumberFormat="1" applyFont="1" applyFill="1" applyBorder="1" applyAlignment="1">
      <alignment horizontal="center" vertical="center" shrinkToFit="1"/>
    </xf>
    <xf numFmtId="2" fontId="34" fillId="2" borderId="48" xfId="7" applyNumberFormat="1" applyFont="1" applyFill="1" applyBorder="1" applyAlignment="1">
      <alignment horizontal="center" vertical="center" shrinkToFit="1"/>
    </xf>
    <xf numFmtId="2" fontId="34" fillId="2" borderId="96" xfId="7" applyNumberFormat="1" applyFont="1" applyFill="1" applyBorder="1" applyAlignment="1">
      <alignment horizontal="center" vertical="center" shrinkToFit="1"/>
    </xf>
    <xf numFmtId="2" fontId="87" fillId="2" borderId="59" xfId="11" applyNumberFormat="1" applyFont="1" applyFill="1" applyBorder="1" applyAlignment="1">
      <alignment horizontal="center" vertical="center" shrinkToFit="1"/>
    </xf>
    <xf numFmtId="2" fontId="87" fillId="2" borderId="51" xfId="11" applyNumberFormat="1" applyFont="1" applyFill="1" applyBorder="1" applyAlignment="1">
      <alignment horizontal="center" vertical="center" shrinkToFit="1"/>
    </xf>
    <xf numFmtId="0" fontId="34" fillId="2" borderId="99" xfId="7" applyFont="1" applyFill="1" applyBorder="1" applyAlignment="1">
      <alignment horizontal="center" vertical="top"/>
    </xf>
    <xf numFmtId="0" fontId="34" fillId="2" borderId="96" xfId="7" applyFont="1" applyFill="1" applyBorder="1" applyAlignment="1">
      <alignment horizontal="center" vertical="top"/>
    </xf>
    <xf numFmtId="2" fontId="77" fillId="2" borderId="99" xfId="7" applyNumberFormat="1" applyFont="1" applyFill="1" applyBorder="1" applyAlignment="1">
      <alignment horizontal="center" vertical="center" shrinkToFit="1"/>
    </xf>
    <xf numFmtId="2" fontId="77" fillId="2" borderId="96" xfId="7" applyNumberFormat="1" applyFont="1" applyFill="1" applyBorder="1" applyAlignment="1">
      <alignment horizontal="center" vertical="center" shrinkToFit="1"/>
    </xf>
    <xf numFmtId="2" fontId="77" fillId="2" borderId="82" xfId="79" applyNumberFormat="1" applyFont="1" applyFill="1" applyBorder="1" applyAlignment="1">
      <alignment horizontal="center" vertical="center" shrinkToFit="1"/>
    </xf>
    <xf numFmtId="2" fontId="77" fillId="2" borderId="1" xfId="79" applyNumberFormat="1" applyFont="1" applyFill="1" applyBorder="1" applyAlignment="1">
      <alignment horizontal="center" vertical="center" shrinkToFit="1"/>
    </xf>
    <xf numFmtId="2" fontId="34" fillId="0" borderId="99" xfId="0" applyNumberFormat="1" applyFont="1" applyBorder="1" applyAlignment="1">
      <alignment horizontal="center" vertical="center" shrinkToFit="1"/>
    </xf>
    <xf numFmtId="2" fontId="34" fillId="0" borderId="96" xfId="0" applyNumberFormat="1" applyFont="1" applyBorder="1" applyAlignment="1">
      <alignment horizontal="center" vertical="center" shrinkToFit="1"/>
    </xf>
    <xf numFmtId="2" fontId="45" fillId="2" borderId="56" xfId="9" applyNumberFormat="1" applyFont="1" applyFill="1" applyBorder="1" applyAlignment="1">
      <alignment horizontal="center" vertical="center"/>
    </xf>
    <xf numFmtId="2" fontId="34" fillId="2" borderId="1" xfId="0" applyNumberFormat="1" applyFont="1" applyFill="1" applyBorder="1" applyAlignment="1">
      <alignment horizontal="center" vertical="center"/>
    </xf>
    <xf numFmtId="2" fontId="34" fillId="26" borderId="56" xfId="0" applyNumberFormat="1" applyFont="1" applyFill="1" applyBorder="1" applyAlignment="1">
      <alignment horizontal="center" vertical="center" wrapText="1" shrinkToFit="1"/>
    </xf>
    <xf numFmtId="2" fontId="34" fillId="26" borderId="55" xfId="0" applyNumberFormat="1" applyFont="1" applyFill="1" applyBorder="1" applyAlignment="1">
      <alignment horizontal="center" vertical="center" shrinkToFit="1"/>
    </xf>
    <xf numFmtId="2" fontId="34" fillId="2" borderId="56" xfId="0" applyNumberFormat="1" applyFont="1" applyFill="1" applyBorder="1" applyAlignment="1">
      <alignment horizontal="center" vertical="center" wrapText="1" shrinkToFit="1"/>
    </xf>
    <xf numFmtId="2" fontId="34" fillId="26" borderId="82" xfId="79" applyNumberFormat="1" applyFont="1" applyFill="1" applyBorder="1" applyAlignment="1">
      <alignment horizontal="center" vertical="center" shrinkToFit="1"/>
    </xf>
    <xf numFmtId="2" fontId="34" fillId="26" borderId="0" xfId="79" applyNumberFormat="1" applyFont="1" applyFill="1" applyBorder="1" applyAlignment="1">
      <alignment horizontal="center" vertical="center" shrinkToFit="1"/>
    </xf>
    <xf numFmtId="2" fontId="34" fillId="26" borderId="82" xfId="0" applyNumberFormat="1" applyFont="1" applyFill="1" applyBorder="1" applyAlignment="1">
      <alignment horizontal="center" vertical="center"/>
    </xf>
    <xf numFmtId="2" fontId="34" fillId="26" borderId="0" xfId="0" applyNumberFormat="1" applyFont="1" applyFill="1" applyBorder="1" applyAlignment="1">
      <alignment horizontal="center" vertical="center"/>
    </xf>
    <xf numFmtId="2" fontId="34" fillId="26" borderId="1" xfId="0" applyNumberFormat="1" applyFont="1" applyFill="1" applyBorder="1" applyAlignment="1">
      <alignment horizontal="center" vertical="center"/>
    </xf>
    <xf numFmtId="2" fontId="83" fillId="26" borderId="82" xfId="7" applyNumberFormat="1" applyFont="1" applyFill="1" applyBorder="1" applyAlignment="1">
      <alignment horizontal="center" vertical="center" shrinkToFit="1"/>
    </xf>
    <xf numFmtId="2" fontId="83" fillId="26" borderId="1" xfId="7" applyNumberFormat="1" applyFont="1" applyFill="1" applyBorder="1" applyAlignment="1">
      <alignment horizontal="center" vertical="center" shrinkToFit="1"/>
    </xf>
    <xf numFmtId="0" fontId="42" fillId="2" borderId="26" xfId="2" applyFont="1" applyFill="1" applyBorder="1" applyAlignment="1">
      <alignment horizontal="center" vertical="center" wrapText="1"/>
    </xf>
    <xf numFmtId="0" fontId="42" fillId="2" borderId="56" xfId="2" applyFont="1" applyFill="1" applyBorder="1" applyAlignment="1">
      <alignment horizontal="center" vertical="center" wrapText="1"/>
    </xf>
    <xf numFmtId="0" fontId="42" fillId="2" borderId="26" xfId="77" applyFont="1" applyFill="1" applyBorder="1" applyAlignment="1">
      <alignment horizontal="center" vertical="center" wrapText="1"/>
    </xf>
    <xf numFmtId="0" fontId="42" fillId="2" borderId="56" xfId="77" applyFont="1" applyFill="1" applyBorder="1" applyAlignment="1">
      <alignment horizontal="center" vertical="center" wrapText="1"/>
    </xf>
    <xf numFmtId="0" fontId="35" fillId="2" borderId="30" xfId="2" applyFont="1" applyFill="1" applyBorder="1" applyAlignment="1">
      <alignment horizontal="center" vertical="center" wrapText="1"/>
    </xf>
    <xf numFmtId="0" fontId="35" fillId="2" borderId="40" xfId="2" applyFont="1" applyFill="1" applyBorder="1" applyAlignment="1">
      <alignment horizontal="center" vertical="center" wrapText="1"/>
    </xf>
    <xf numFmtId="0" fontId="35" fillId="2" borderId="49" xfId="2" applyFont="1" applyFill="1" applyBorder="1" applyAlignment="1">
      <alignment horizontal="center" vertical="center" wrapText="1"/>
    </xf>
    <xf numFmtId="0" fontId="35" fillId="2" borderId="31" xfId="2" applyFont="1" applyFill="1" applyBorder="1" applyAlignment="1">
      <alignment horizontal="center" vertical="center" wrapText="1"/>
    </xf>
    <xf numFmtId="0" fontId="35" fillId="2" borderId="41" xfId="0" applyFont="1" applyFill="1" applyBorder="1" applyAlignment="1">
      <alignment horizontal="center"/>
    </xf>
    <xf numFmtId="0" fontId="35" fillId="2" borderId="50" xfId="0" applyFont="1" applyFill="1" applyBorder="1" applyAlignment="1">
      <alignment horizontal="center"/>
    </xf>
    <xf numFmtId="0" fontId="35" fillId="2" borderId="31" xfId="2" applyFont="1" applyFill="1" applyBorder="1" applyAlignment="1">
      <alignment horizontal="center" vertical="center" textRotation="90" wrapText="1"/>
    </xf>
    <xf numFmtId="0" fontId="35" fillId="2" borderId="41" xfId="2" applyFont="1" applyFill="1" applyBorder="1" applyAlignment="1">
      <alignment horizontal="center" vertical="center" textRotation="90" wrapText="1"/>
    </xf>
    <xf numFmtId="0" fontId="35" fillId="2" borderId="50" xfId="2" applyFont="1" applyFill="1" applyBorder="1" applyAlignment="1">
      <alignment horizontal="center" vertical="center" textRotation="90" wrapText="1"/>
    </xf>
    <xf numFmtId="0" fontId="90" fillId="0" borderId="0" xfId="0" applyFont="1" applyAlignment="1">
      <alignment horizontal="center"/>
    </xf>
    <xf numFmtId="0" fontId="74" fillId="2" borderId="31" xfId="2" applyFont="1" applyFill="1" applyBorder="1" applyAlignment="1">
      <alignment horizontal="center" vertical="center" textRotation="90" wrapText="1"/>
    </xf>
    <xf numFmtId="0" fontId="74" fillId="2" borderId="41" xfId="2" applyFont="1" applyFill="1" applyBorder="1" applyAlignment="1">
      <alignment horizontal="center" vertical="center" textRotation="90" wrapText="1"/>
    </xf>
    <xf numFmtId="0" fontId="74" fillId="2" borderId="50" xfId="2" applyFont="1" applyFill="1" applyBorder="1" applyAlignment="1">
      <alignment horizontal="center" vertical="center" textRotation="90" wrapText="1"/>
    </xf>
    <xf numFmtId="2" fontId="47" fillId="2" borderId="107" xfId="2" applyNumberFormat="1" applyFont="1" applyFill="1" applyBorder="1" applyAlignment="1">
      <alignment horizontal="center" vertical="center" textRotation="90" wrapText="1"/>
    </xf>
    <xf numFmtId="2" fontId="47" fillId="2" borderId="108" xfId="2" applyNumberFormat="1" applyFont="1" applyFill="1" applyBorder="1" applyAlignment="1">
      <alignment horizontal="center" vertical="center" textRotation="90" wrapText="1"/>
    </xf>
    <xf numFmtId="2" fontId="47" fillId="2" borderId="105" xfId="2" applyNumberFormat="1" applyFont="1" applyFill="1" applyBorder="1" applyAlignment="1">
      <alignment horizontal="center" vertical="center" textRotation="90" wrapText="1"/>
    </xf>
    <xf numFmtId="0" fontId="45" fillId="2" borderId="30" xfId="2" applyFont="1" applyFill="1" applyBorder="1" applyAlignment="1">
      <alignment horizontal="center" vertical="center" wrapText="1"/>
    </xf>
    <xf numFmtId="0" fontId="45" fillId="2" borderId="40" xfId="2" applyFont="1" applyFill="1" applyBorder="1" applyAlignment="1">
      <alignment horizontal="center" vertical="center" wrapText="1"/>
    </xf>
    <xf numFmtId="0" fontId="45" fillId="2" borderId="49" xfId="2" applyFont="1" applyFill="1" applyBorder="1" applyAlignment="1">
      <alignment horizontal="center" vertical="center" wrapText="1"/>
    </xf>
    <xf numFmtId="0" fontId="45" fillId="2" borderId="31" xfId="2" applyFont="1" applyFill="1" applyBorder="1" applyAlignment="1">
      <alignment horizontal="center" vertical="center" wrapText="1"/>
    </xf>
    <xf numFmtId="0" fontId="45" fillId="2" borderId="41" xfId="2" applyFont="1" applyFill="1" applyBorder="1" applyAlignment="1">
      <alignment horizontal="center" vertical="center" wrapText="1"/>
    </xf>
    <xf numFmtId="0" fontId="45" fillId="2" borderId="50" xfId="2" applyFont="1" applyFill="1" applyBorder="1" applyAlignment="1">
      <alignment horizontal="center" vertical="center" wrapText="1"/>
    </xf>
    <xf numFmtId="0" fontId="47" fillId="2" borderId="30" xfId="2" applyFont="1" applyFill="1" applyBorder="1" applyAlignment="1">
      <alignment horizontal="center" vertical="center" textRotation="90" wrapText="1"/>
    </xf>
    <xf numFmtId="0" fontId="47" fillId="2" borderId="40" xfId="2" applyFont="1" applyFill="1" applyBorder="1" applyAlignment="1">
      <alignment horizontal="center" vertical="center" textRotation="90" wrapText="1"/>
    </xf>
    <xf numFmtId="0" fontId="47" fillId="2" borderId="49" xfId="2" applyFont="1" applyFill="1" applyBorder="1" applyAlignment="1">
      <alignment horizontal="center" vertical="center" textRotation="90" wrapText="1"/>
    </xf>
  </cellXfs>
  <cellStyles count="286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 2" xfId="31" xr:uid="{00000000-0005-0000-0000-000012000000}"/>
    <cellStyle name="Comma 2 2" xfId="32" xr:uid="{00000000-0005-0000-0000-000013000000}"/>
    <cellStyle name="Comma 3" xfId="33" xr:uid="{00000000-0005-0000-0000-000014000000}"/>
    <cellStyle name="Currency 2" xfId="34" xr:uid="{00000000-0005-0000-0000-000015000000}"/>
    <cellStyle name="Euro" xfId="35" xr:uid="{00000000-0005-0000-0000-000016000000}"/>
    <cellStyle name="Hyperlink 2" xfId="36" xr:uid="{00000000-0005-0000-0000-000017000000}"/>
    <cellStyle name="Normal 10" xfId="37" xr:uid="{00000000-0005-0000-0000-000019000000}"/>
    <cellStyle name="Normal 10 2" xfId="38" xr:uid="{00000000-0005-0000-0000-00001A000000}"/>
    <cellStyle name="Normal 10 2 2 2" xfId="39" xr:uid="{00000000-0005-0000-0000-00001B000000}"/>
    <cellStyle name="Normal 10 3" xfId="40" xr:uid="{00000000-0005-0000-0000-00001C000000}"/>
    <cellStyle name="Normal 10 3 2" xfId="41" xr:uid="{00000000-0005-0000-0000-00001D000000}"/>
    <cellStyle name="Normal 10 3 2 2" xfId="42" xr:uid="{00000000-0005-0000-0000-00001E000000}"/>
    <cellStyle name="Normal 10 4" xfId="43" xr:uid="{00000000-0005-0000-0000-00001F000000}"/>
    <cellStyle name="Normal 11" xfId="44" xr:uid="{00000000-0005-0000-0000-000020000000}"/>
    <cellStyle name="Normal 11 2" xfId="1" xr:uid="{00000000-0005-0000-0000-000021000000}"/>
    <cellStyle name="Normal 11 2 2" xfId="45" xr:uid="{00000000-0005-0000-0000-000022000000}"/>
    <cellStyle name="Normal 11 2 3" xfId="46" xr:uid="{00000000-0005-0000-0000-000023000000}"/>
    <cellStyle name="Normal 11 2 3 2" xfId="47" xr:uid="{00000000-0005-0000-0000-000024000000}"/>
    <cellStyle name="Normal 11 2 3 2 2" xfId="48" xr:uid="{00000000-0005-0000-0000-000025000000}"/>
    <cellStyle name="Normal 11 2 3 3" xfId="49" xr:uid="{00000000-0005-0000-0000-000026000000}"/>
    <cellStyle name="Normal 11 2 4" xfId="50" xr:uid="{00000000-0005-0000-0000-000027000000}"/>
    <cellStyle name="Normal 11 3" xfId="51" xr:uid="{00000000-0005-0000-0000-000028000000}"/>
    <cellStyle name="Normal 12" xfId="52" xr:uid="{00000000-0005-0000-0000-000029000000}"/>
    <cellStyle name="Normal 13" xfId="53" xr:uid="{00000000-0005-0000-0000-00002A000000}"/>
    <cellStyle name="Normal 13 2" xfId="54" xr:uid="{00000000-0005-0000-0000-00002B000000}"/>
    <cellStyle name="Normal 13 2 2" xfId="55" xr:uid="{00000000-0005-0000-0000-00002C000000}"/>
    <cellStyle name="Normal 13 3" xfId="10" xr:uid="{00000000-0005-0000-0000-00002D000000}"/>
    <cellStyle name="Normal 13 3 2" xfId="56" xr:uid="{00000000-0005-0000-0000-00002E000000}"/>
    <cellStyle name="Normal 13 3 3" xfId="57" xr:uid="{00000000-0005-0000-0000-00002F000000}"/>
    <cellStyle name="Normal 13 6" xfId="58" xr:uid="{00000000-0005-0000-0000-000030000000}"/>
    <cellStyle name="Normal 14" xfId="59" xr:uid="{00000000-0005-0000-0000-000031000000}"/>
    <cellStyle name="Normal 14 2" xfId="60" xr:uid="{00000000-0005-0000-0000-000032000000}"/>
    <cellStyle name="Normal 14 3" xfId="61" xr:uid="{00000000-0005-0000-0000-000033000000}"/>
    <cellStyle name="Normal 14 4" xfId="62" xr:uid="{00000000-0005-0000-0000-000034000000}"/>
    <cellStyle name="Normal 14 5" xfId="63" xr:uid="{00000000-0005-0000-0000-000035000000}"/>
    <cellStyle name="Normal 15" xfId="64" xr:uid="{00000000-0005-0000-0000-000036000000}"/>
    <cellStyle name="Normal 15 2" xfId="65" xr:uid="{00000000-0005-0000-0000-000037000000}"/>
    <cellStyle name="Normal 16" xfId="66" xr:uid="{00000000-0005-0000-0000-000038000000}"/>
    <cellStyle name="Normal 16 2" xfId="67" xr:uid="{00000000-0005-0000-0000-000039000000}"/>
    <cellStyle name="Normal 17" xfId="68" xr:uid="{00000000-0005-0000-0000-00003A000000}"/>
    <cellStyle name="Normal 17 2" xfId="69" xr:uid="{00000000-0005-0000-0000-00003B000000}"/>
    <cellStyle name="Normal 17 4" xfId="257" xr:uid="{00000000-0005-0000-0000-00003C000000}"/>
    <cellStyle name="Normal 17 4 2" xfId="258" xr:uid="{00000000-0005-0000-0000-00003D000000}"/>
    <cellStyle name="Normal 18" xfId="70" xr:uid="{00000000-0005-0000-0000-00003E000000}"/>
    <cellStyle name="Normal 18 2" xfId="71" xr:uid="{00000000-0005-0000-0000-00003F000000}"/>
    <cellStyle name="Normal 19" xfId="72" xr:uid="{00000000-0005-0000-0000-000040000000}"/>
    <cellStyle name="Normal 19 2" xfId="73" xr:uid="{00000000-0005-0000-0000-000041000000}"/>
    <cellStyle name="Normal 19 3" xfId="74" xr:uid="{00000000-0005-0000-0000-000042000000}"/>
    <cellStyle name="Normal 2" xfId="75" xr:uid="{00000000-0005-0000-0000-000043000000}"/>
    <cellStyle name="Normal 2 2" xfId="76" xr:uid="{00000000-0005-0000-0000-000044000000}"/>
    <cellStyle name="Normal 2 2 2" xfId="77" xr:uid="{00000000-0005-0000-0000-000045000000}"/>
    <cellStyle name="Normal 2 2 2 2" xfId="2" xr:uid="{00000000-0005-0000-0000-000046000000}"/>
    <cellStyle name="Normal 2 2 3" xfId="7" xr:uid="{00000000-0005-0000-0000-000047000000}"/>
    <cellStyle name="Normal 2 2 3 2" xfId="278" xr:uid="{00000000-0005-0000-0000-000048000000}"/>
    <cellStyle name="Normal 2 2_1-001-15 poliet" xfId="78" xr:uid="{00000000-0005-0000-0000-000049000000}"/>
    <cellStyle name="Normal 2 3" xfId="79" xr:uid="{00000000-0005-0000-0000-00004A000000}"/>
    <cellStyle name="Normal 2 3 10" xfId="259" xr:uid="{00000000-0005-0000-0000-00004B000000}"/>
    <cellStyle name="Normal 2 3 10 4" xfId="279" xr:uid="{00000000-0005-0000-0000-00004C000000}"/>
    <cellStyle name="Normal 2 3 11" xfId="260" xr:uid="{00000000-0005-0000-0000-00004D000000}"/>
    <cellStyle name="Normal 2 3 11 3" xfId="254" xr:uid="{00000000-0005-0000-0000-00004E000000}"/>
    <cellStyle name="Normal 2 3 13" xfId="249" xr:uid="{00000000-0005-0000-0000-00004F000000}"/>
    <cellStyle name="Normal 2 3 2" xfId="80" xr:uid="{00000000-0005-0000-0000-000050000000}"/>
    <cellStyle name="Normal 2 3 2 10" xfId="261" xr:uid="{00000000-0005-0000-0000-000051000000}"/>
    <cellStyle name="Normal 2 3 2 2" xfId="81" xr:uid="{00000000-0005-0000-0000-000052000000}"/>
    <cellStyle name="Normal 2 3 2 2 2" xfId="82" xr:uid="{00000000-0005-0000-0000-000053000000}"/>
    <cellStyle name="Normal 2 3 2 3" xfId="83" xr:uid="{00000000-0005-0000-0000-000054000000}"/>
    <cellStyle name="Normal 2 3 2 3 2" xfId="84" xr:uid="{00000000-0005-0000-0000-000055000000}"/>
    <cellStyle name="Normal 2 3 2 3 2 2" xfId="85" xr:uid="{00000000-0005-0000-0000-000056000000}"/>
    <cellStyle name="Normal 2 3 2 3 2 3" xfId="86" xr:uid="{00000000-0005-0000-0000-000057000000}"/>
    <cellStyle name="Normal 2 3 2 4" xfId="87" xr:uid="{00000000-0005-0000-0000-000058000000}"/>
    <cellStyle name="Normal 2 3 2 5" xfId="88" xr:uid="{00000000-0005-0000-0000-000059000000}"/>
    <cellStyle name="Normal 2 3 2 6" xfId="89" xr:uid="{00000000-0005-0000-0000-00005A000000}"/>
    <cellStyle name="Normal 2 3 2 6 2" xfId="90" xr:uid="{00000000-0005-0000-0000-00005B000000}"/>
    <cellStyle name="Normal 2 3 2 6 3" xfId="91" xr:uid="{00000000-0005-0000-0000-00005C000000}"/>
    <cellStyle name="Normal 2 3 2 6 4" xfId="92" xr:uid="{00000000-0005-0000-0000-00005D000000}"/>
    <cellStyle name="Normal 2 3 2 7" xfId="93" xr:uid="{00000000-0005-0000-0000-00005E000000}"/>
    <cellStyle name="Normal 2 3 2 7 2" xfId="94" xr:uid="{00000000-0005-0000-0000-00005F000000}"/>
    <cellStyle name="Normal 2 3 2 7 2 2" xfId="95" xr:uid="{00000000-0005-0000-0000-000060000000}"/>
    <cellStyle name="Normal 2 3 2 7 2 2 2" xfId="4" xr:uid="{00000000-0005-0000-0000-000061000000}"/>
    <cellStyle name="Normal 2 3 2 7 2 2 2 4" xfId="283" xr:uid="{00000000-0005-0000-0000-000062000000}"/>
    <cellStyle name="Normal 2 3 2 8" xfId="96" xr:uid="{00000000-0005-0000-0000-000063000000}"/>
    <cellStyle name="Normal 2 3 3" xfId="97" xr:uid="{00000000-0005-0000-0000-000064000000}"/>
    <cellStyle name="Normal 2 3 4" xfId="98" xr:uid="{00000000-0005-0000-0000-000065000000}"/>
    <cellStyle name="Normal 2 3 4 2" xfId="99" xr:uid="{00000000-0005-0000-0000-000066000000}"/>
    <cellStyle name="Normal 2 3 4 3" xfId="100" xr:uid="{00000000-0005-0000-0000-000067000000}"/>
    <cellStyle name="Normal 2 3 4 4" xfId="101" xr:uid="{00000000-0005-0000-0000-000068000000}"/>
    <cellStyle name="Normal 2 3 4 4 2" xfId="102" xr:uid="{00000000-0005-0000-0000-000069000000}"/>
    <cellStyle name="Normal 2 3 4 4 4 3" xfId="262" xr:uid="{00000000-0005-0000-0000-00006A000000}"/>
    <cellStyle name="Normal 2 3 4 5" xfId="103" xr:uid="{00000000-0005-0000-0000-00006B000000}"/>
    <cellStyle name="Normal 2 3 4 7" xfId="247" xr:uid="{00000000-0005-0000-0000-00006C000000}"/>
    <cellStyle name="Normal 2 3 4 8" xfId="263" xr:uid="{00000000-0005-0000-0000-00006D000000}"/>
    <cellStyle name="Normal 2 3 4 9" xfId="264" xr:uid="{00000000-0005-0000-0000-00006E000000}"/>
    <cellStyle name="Normal 2 3 5" xfId="104" xr:uid="{00000000-0005-0000-0000-00006F000000}"/>
    <cellStyle name="Normal 2 3 6" xfId="105" xr:uid="{00000000-0005-0000-0000-000070000000}"/>
    <cellStyle name="Normal 2 3 6 4" xfId="252" xr:uid="{00000000-0005-0000-0000-000071000000}"/>
    <cellStyle name="Normal 2 3 7" xfId="106" xr:uid="{00000000-0005-0000-0000-000072000000}"/>
    <cellStyle name="Normal 2 3 8" xfId="107" xr:uid="{00000000-0005-0000-0000-000073000000}"/>
    <cellStyle name="Normal 2 3 8 2" xfId="265" xr:uid="{00000000-0005-0000-0000-000074000000}"/>
    <cellStyle name="Normal 2 4" xfId="6" xr:uid="{00000000-0005-0000-0000-000075000000}"/>
    <cellStyle name="Normal 2 4 2" xfId="108" xr:uid="{00000000-0005-0000-0000-000076000000}"/>
    <cellStyle name="Normal 2 4 2 2" xfId="109" xr:uid="{00000000-0005-0000-0000-000077000000}"/>
    <cellStyle name="Normal 2 4 2 2 2" xfId="280" xr:uid="{00000000-0005-0000-0000-000078000000}"/>
    <cellStyle name="Normal 2 4 2 3" xfId="110" xr:uid="{00000000-0005-0000-0000-000079000000}"/>
    <cellStyle name="Normal 2 4 2 4" xfId="111" xr:uid="{00000000-0005-0000-0000-00007A000000}"/>
    <cellStyle name="Normal 2 4 2 5" xfId="112" xr:uid="{00000000-0005-0000-0000-00007B000000}"/>
    <cellStyle name="Normal 2 4 2 6" xfId="113" xr:uid="{00000000-0005-0000-0000-00007C000000}"/>
    <cellStyle name="Normal 2 4 2 6 2" xfId="266" xr:uid="{00000000-0005-0000-0000-00007D000000}"/>
    <cellStyle name="Normal 2 4 2 6 2 2" xfId="255" xr:uid="{00000000-0005-0000-0000-00007E000000}"/>
    <cellStyle name="Normal 2 4 2 6 2 2 2" xfId="282" xr:uid="{00000000-0005-0000-0000-00007F000000}"/>
    <cellStyle name="Normal 2 4 2 7" xfId="114" xr:uid="{00000000-0005-0000-0000-000080000000}"/>
    <cellStyle name="Normal 2 4 2 9" xfId="115" xr:uid="{00000000-0005-0000-0000-000081000000}"/>
    <cellStyle name="Normal 2 4 3" xfId="116" xr:uid="{00000000-0005-0000-0000-000082000000}"/>
    <cellStyle name="Normal 2 4 3 10" xfId="267" xr:uid="{00000000-0005-0000-0000-000083000000}"/>
    <cellStyle name="Normal 2 4 3 2" xfId="117" xr:uid="{00000000-0005-0000-0000-000084000000}"/>
    <cellStyle name="Normal 2 4 3 3" xfId="118" xr:uid="{00000000-0005-0000-0000-000085000000}"/>
    <cellStyle name="Normal 2 4 3 3 2" xfId="119" xr:uid="{00000000-0005-0000-0000-000086000000}"/>
    <cellStyle name="Normal 2 4 3 3 3" xfId="120" xr:uid="{00000000-0005-0000-0000-000087000000}"/>
    <cellStyle name="Normal 2 4 3 3 4" xfId="121" xr:uid="{00000000-0005-0000-0000-000088000000}"/>
    <cellStyle name="Normal 2 4 3 3 4 2" xfId="122" xr:uid="{00000000-0005-0000-0000-000089000000}"/>
    <cellStyle name="Normal 2 4 3 3 4 2 2" xfId="123" xr:uid="{00000000-0005-0000-0000-00008A000000}"/>
    <cellStyle name="Normal 2 4 3 3 4 3" xfId="124" xr:uid="{00000000-0005-0000-0000-00008B000000}"/>
    <cellStyle name="Normal 2 4 3 3 5" xfId="125" xr:uid="{00000000-0005-0000-0000-00008C000000}"/>
    <cellStyle name="Normal 2 4 3 3 7" xfId="268" xr:uid="{00000000-0005-0000-0000-00008D000000}"/>
    <cellStyle name="Normal 2 4 3 3 8" xfId="269" xr:uid="{00000000-0005-0000-0000-00008E000000}"/>
    <cellStyle name="Normal 2 4 3 4" xfId="126" xr:uid="{00000000-0005-0000-0000-00008F000000}"/>
    <cellStyle name="Normal 2 4 3 4 2" xfId="127" xr:uid="{00000000-0005-0000-0000-000090000000}"/>
    <cellStyle name="Normal 2 4 3 5" xfId="128" xr:uid="{00000000-0005-0000-0000-000091000000}"/>
    <cellStyle name="Normal 2 4 3 6" xfId="129" xr:uid="{00000000-0005-0000-0000-000092000000}"/>
    <cellStyle name="Normal 2 4 3 7" xfId="130" xr:uid="{00000000-0005-0000-0000-000093000000}"/>
    <cellStyle name="Normal 2 4 3 7 2" xfId="131" xr:uid="{00000000-0005-0000-0000-000094000000}"/>
    <cellStyle name="Normal 2 4 3 8" xfId="132" xr:uid="{00000000-0005-0000-0000-000095000000}"/>
    <cellStyle name="Normal 2 4 4" xfId="133" xr:uid="{00000000-0005-0000-0000-000096000000}"/>
    <cellStyle name="Normal 2 4 5" xfId="134" xr:uid="{00000000-0005-0000-0000-000097000000}"/>
    <cellStyle name="Normal 2 4 6" xfId="135" xr:uid="{00000000-0005-0000-0000-000098000000}"/>
    <cellStyle name="Normal 2 4 6 10" xfId="253" xr:uid="{00000000-0005-0000-0000-000099000000}"/>
    <cellStyle name="Normal 2 4 6 2" xfId="136" xr:uid="{00000000-0005-0000-0000-00009A000000}"/>
    <cellStyle name="Normal 2 4 6 3" xfId="137" xr:uid="{00000000-0005-0000-0000-00009B000000}"/>
    <cellStyle name="Normal 2 4 6 4" xfId="138" xr:uid="{00000000-0005-0000-0000-00009C000000}"/>
    <cellStyle name="Normal 2 4 7" xfId="139" xr:uid="{00000000-0005-0000-0000-00009D000000}"/>
    <cellStyle name="Normal 2 4 8" xfId="140" xr:uid="{00000000-0005-0000-0000-00009E000000}"/>
    <cellStyle name="Normal 2 4_14-010-15" xfId="141" xr:uid="{00000000-0005-0000-0000-00009F000000}"/>
    <cellStyle name="Normal 2 5" xfId="142" xr:uid="{00000000-0005-0000-0000-0000A0000000}"/>
    <cellStyle name="Normal 2 5 2" xfId="143" xr:uid="{00000000-0005-0000-0000-0000A1000000}"/>
    <cellStyle name="Normal 2 5 2 2" xfId="144" xr:uid="{00000000-0005-0000-0000-0000A2000000}"/>
    <cellStyle name="Normal 2 5 3" xfId="145" xr:uid="{00000000-0005-0000-0000-0000A3000000}"/>
    <cellStyle name="Normal 2 5 4" xfId="146" xr:uid="{00000000-0005-0000-0000-0000A4000000}"/>
    <cellStyle name="Normal 2 5 5" xfId="270" xr:uid="{00000000-0005-0000-0000-0000A5000000}"/>
    <cellStyle name="Normal 2 6" xfId="147" xr:uid="{00000000-0005-0000-0000-0000A6000000}"/>
    <cellStyle name="Normal 2 6 4" xfId="271" xr:uid="{00000000-0005-0000-0000-0000A7000000}"/>
    <cellStyle name="Normal 2 6 4 2" xfId="251" xr:uid="{00000000-0005-0000-0000-0000A8000000}"/>
    <cellStyle name="Normal 2 6 4 2 2" xfId="272" xr:uid="{00000000-0005-0000-0000-0000A9000000}"/>
    <cellStyle name="Normal 2 7" xfId="148" xr:uid="{00000000-0005-0000-0000-0000AA000000}"/>
    <cellStyle name="Normal 2_17-013-15 Ashtarak-kosh ZU" xfId="149" xr:uid="{00000000-0005-0000-0000-0000AB000000}"/>
    <cellStyle name="Normal 20" xfId="150" xr:uid="{00000000-0005-0000-0000-0000AC000000}"/>
    <cellStyle name="Normal 21" xfId="151" xr:uid="{00000000-0005-0000-0000-0000AD000000}"/>
    <cellStyle name="Normal 21 2" xfId="276" xr:uid="{00000000-0005-0000-0000-0000AE000000}"/>
    <cellStyle name="Normal 22" xfId="152" xr:uid="{00000000-0005-0000-0000-0000AF000000}"/>
    <cellStyle name="Normal 23" xfId="8" xr:uid="{00000000-0005-0000-0000-0000B0000000}"/>
    <cellStyle name="Normal 23 2" xfId="153" xr:uid="{00000000-0005-0000-0000-0000B1000000}"/>
    <cellStyle name="Normal 24" xfId="273" xr:uid="{00000000-0005-0000-0000-0000B2000000}"/>
    <cellStyle name="Normal 25" xfId="277" xr:uid="{00000000-0005-0000-0000-0000B3000000}"/>
    <cellStyle name="Normal 26" xfId="284" xr:uid="{00000000-0005-0000-0000-0000B4000000}"/>
    <cellStyle name="Normal 3" xfId="154" xr:uid="{00000000-0005-0000-0000-0000B5000000}"/>
    <cellStyle name="Normal 3 2" xfId="155" xr:uid="{00000000-0005-0000-0000-0000B6000000}"/>
    <cellStyle name="Normal 3 2 2" xfId="3" xr:uid="{00000000-0005-0000-0000-0000B7000000}"/>
    <cellStyle name="Normal 3 2 2 2" xfId="248" xr:uid="{00000000-0005-0000-0000-0000B8000000}"/>
    <cellStyle name="Normal 3 2 3" xfId="156" xr:uid="{00000000-0005-0000-0000-0000B9000000}"/>
    <cellStyle name="Normal 3 3" xfId="157" xr:uid="{00000000-0005-0000-0000-0000BA000000}"/>
    <cellStyle name="Normal 3 3 2" xfId="158" xr:uid="{00000000-0005-0000-0000-0000BB000000}"/>
    <cellStyle name="Normal 3 4" xfId="159" xr:uid="{00000000-0005-0000-0000-0000BC000000}"/>
    <cellStyle name="Normal 3 5" xfId="160" xr:uid="{00000000-0005-0000-0000-0000BD000000}"/>
    <cellStyle name="Normal 3_18-029-15" xfId="161" xr:uid="{00000000-0005-0000-0000-0000BE000000}"/>
    <cellStyle name="Normal 4" xfId="162" xr:uid="{00000000-0005-0000-0000-0000BF000000}"/>
    <cellStyle name="Normal 4 2" xfId="163" xr:uid="{00000000-0005-0000-0000-0000C0000000}"/>
    <cellStyle name="Normal 4 3" xfId="164" xr:uid="{00000000-0005-0000-0000-0000C1000000}"/>
    <cellStyle name="Normal 5" xfId="165" xr:uid="{00000000-0005-0000-0000-0000C2000000}"/>
    <cellStyle name="Normal 5 2" xfId="166" xr:uid="{00000000-0005-0000-0000-0000C3000000}"/>
    <cellStyle name="Normal 6" xfId="167" xr:uid="{00000000-0005-0000-0000-0000C4000000}"/>
    <cellStyle name="Normal 6 2" xfId="11" xr:uid="{00000000-0005-0000-0000-0000C5000000}"/>
    <cellStyle name="Normal 6 2 2" xfId="168" xr:uid="{00000000-0005-0000-0000-0000C6000000}"/>
    <cellStyle name="Normal 6 2 2 2" xfId="281" xr:uid="{00000000-0005-0000-0000-0000C7000000}"/>
    <cellStyle name="Normal 6 2 3" xfId="169" xr:uid="{00000000-0005-0000-0000-0000C8000000}"/>
    <cellStyle name="Normal 6 2 4" xfId="170" xr:uid="{00000000-0005-0000-0000-0000C9000000}"/>
    <cellStyle name="Normal 6 2 5" xfId="171" xr:uid="{00000000-0005-0000-0000-0000CA000000}"/>
    <cellStyle name="Normal 6 3" xfId="172" xr:uid="{00000000-0005-0000-0000-0000CB000000}"/>
    <cellStyle name="Normal 7" xfId="173" xr:uid="{00000000-0005-0000-0000-0000CC000000}"/>
    <cellStyle name="Normal 7 10" xfId="174" xr:uid="{00000000-0005-0000-0000-0000CD000000}"/>
    <cellStyle name="Normal 7 11" xfId="175" xr:uid="{00000000-0005-0000-0000-0000CE000000}"/>
    <cellStyle name="Normal 7 16" xfId="256" xr:uid="{00000000-0005-0000-0000-0000CF000000}"/>
    <cellStyle name="Normal 7 2" xfId="176" xr:uid="{00000000-0005-0000-0000-0000D0000000}"/>
    <cellStyle name="Normal 7 2 2" xfId="177" xr:uid="{00000000-0005-0000-0000-0000D1000000}"/>
    <cellStyle name="Normal 7 2 3" xfId="178" xr:uid="{00000000-0005-0000-0000-0000D2000000}"/>
    <cellStyle name="Normal 7 2 3 2" xfId="179" xr:uid="{00000000-0005-0000-0000-0000D3000000}"/>
    <cellStyle name="Normal 7 2 4" xfId="180" xr:uid="{00000000-0005-0000-0000-0000D4000000}"/>
    <cellStyle name="Normal 7 3" xfId="181" xr:uid="{00000000-0005-0000-0000-0000D5000000}"/>
    <cellStyle name="Normal 7 3 2" xfId="182" xr:uid="{00000000-0005-0000-0000-0000D6000000}"/>
    <cellStyle name="Normal 7 4" xfId="183" xr:uid="{00000000-0005-0000-0000-0000D7000000}"/>
    <cellStyle name="Normal 7 5" xfId="184" xr:uid="{00000000-0005-0000-0000-0000D8000000}"/>
    <cellStyle name="Normal 7 5 2" xfId="185" xr:uid="{00000000-0005-0000-0000-0000D9000000}"/>
    <cellStyle name="Normal 7 6" xfId="186" xr:uid="{00000000-0005-0000-0000-0000DA000000}"/>
    <cellStyle name="Normal 7 6 2" xfId="187" xr:uid="{00000000-0005-0000-0000-0000DB000000}"/>
    <cellStyle name="Normal 7 7" xfId="188" xr:uid="{00000000-0005-0000-0000-0000DC000000}"/>
    <cellStyle name="Normal 7 8" xfId="189" xr:uid="{00000000-0005-0000-0000-0000DD000000}"/>
    <cellStyle name="Normal 7 9" xfId="190" xr:uid="{00000000-0005-0000-0000-0000DE000000}"/>
    <cellStyle name="Normal 8" xfId="12" xr:uid="{00000000-0005-0000-0000-0000DF000000}"/>
    <cellStyle name="Normal 8 10" xfId="191" xr:uid="{00000000-0005-0000-0000-0000E0000000}"/>
    <cellStyle name="Normal 8 10 2 2" xfId="274" xr:uid="{00000000-0005-0000-0000-0000E1000000}"/>
    <cellStyle name="Normal 8 2" xfId="192" xr:uid="{00000000-0005-0000-0000-0000E2000000}"/>
    <cellStyle name="Normal 8 2 2" xfId="193" xr:uid="{00000000-0005-0000-0000-0000E3000000}"/>
    <cellStyle name="Normal 8 2 3" xfId="194" xr:uid="{00000000-0005-0000-0000-0000E4000000}"/>
    <cellStyle name="Normal 8 2 3 11" xfId="250" xr:uid="{00000000-0005-0000-0000-0000E5000000}"/>
    <cellStyle name="Normal 8 2 3 2" xfId="195" xr:uid="{00000000-0005-0000-0000-0000E6000000}"/>
    <cellStyle name="Normal 8 2 3 3" xfId="196" xr:uid="{00000000-0005-0000-0000-0000E7000000}"/>
    <cellStyle name="Normal 8 2 3 4" xfId="197" xr:uid="{00000000-0005-0000-0000-0000E8000000}"/>
    <cellStyle name="Normal 8 2 4" xfId="198" xr:uid="{00000000-0005-0000-0000-0000E9000000}"/>
    <cellStyle name="Normal 8 3" xfId="199" xr:uid="{00000000-0005-0000-0000-0000EA000000}"/>
    <cellStyle name="Normal 8 3 2" xfId="200" xr:uid="{00000000-0005-0000-0000-0000EB000000}"/>
    <cellStyle name="Normal 8 3 3" xfId="201" xr:uid="{00000000-0005-0000-0000-0000EC000000}"/>
    <cellStyle name="Normal 8 3 7" xfId="275" xr:uid="{00000000-0005-0000-0000-0000ED000000}"/>
    <cellStyle name="Normal 8 4" xfId="202" xr:uid="{00000000-0005-0000-0000-0000EE000000}"/>
    <cellStyle name="Normal 8 5" xfId="203" xr:uid="{00000000-0005-0000-0000-0000EF000000}"/>
    <cellStyle name="Normal 8 5 2" xfId="204" xr:uid="{00000000-0005-0000-0000-0000F0000000}"/>
    <cellStyle name="Normal 8 5 3" xfId="205" xr:uid="{00000000-0005-0000-0000-0000F1000000}"/>
    <cellStyle name="Normal 8 6" xfId="206" xr:uid="{00000000-0005-0000-0000-0000F2000000}"/>
    <cellStyle name="Normal 8 7" xfId="207" xr:uid="{00000000-0005-0000-0000-0000F3000000}"/>
    <cellStyle name="Normal 8 8" xfId="208" xr:uid="{00000000-0005-0000-0000-0000F4000000}"/>
    <cellStyle name="Normal 8 9" xfId="209" xr:uid="{00000000-0005-0000-0000-0000F5000000}"/>
    <cellStyle name="Normal 9" xfId="210" xr:uid="{00000000-0005-0000-0000-0000F6000000}"/>
    <cellStyle name="Normal 9 2" xfId="211" xr:uid="{00000000-0005-0000-0000-0000F7000000}"/>
    <cellStyle name="Normal 9 3" xfId="212" xr:uid="{00000000-0005-0000-0000-0000F8000000}"/>
    <cellStyle name="Normal 9 4" xfId="213" xr:uid="{00000000-0005-0000-0000-0000F9000000}"/>
    <cellStyle name="Normal 9 5" xfId="214" xr:uid="{00000000-0005-0000-0000-0000FA000000}"/>
    <cellStyle name="Normal 9 6" xfId="215" xr:uid="{00000000-0005-0000-0000-0000FB000000}"/>
    <cellStyle name="Normal_Artchut-2_plotina 3 2" xfId="5" xr:uid="{00000000-0005-0000-0000-0000FC000000}"/>
    <cellStyle name="Акцент1" xfId="216" xr:uid="{00000000-0005-0000-0000-0000FD000000}"/>
    <cellStyle name="Акцент2" xfId="217" xr:uid="{00000000-0005-0000-0000-0000FE000000}"/>
    <cellStyle name="Акцент3" xfId="218" xr:uid="{00000000-0005-0000-0000-0000FF000000}"/>
    <cellStyle name="Акцент4" xfId="219" xr:uid="{00000000-0005-0000-0000-000000010000}"/>
    <cellStyle name="Акцент5" xfId="220" xr:uid="{00000000-0005-0000-0000-000001010000}"/>
    <cellStyle name="Акцент6" xfId="221" xr:uid="{00000000-0005-0000-0000-000002010000}"/>
    <cellStyle name="Ввод " xfId="222" xr:uid="{00000000-0005-0000-0000-000003010000}"/>
    <cellStyle name="Вывод" xfId="223" xr:uid="{00000000-0005-0000-0000-000004010000}"/>
    <cellStyle name="Вычисление" xfId="224" xr:uid="{00000000-0005-0000-0000-000005010000}"/>
    <cellStyle name="Денежный 2" xfId="225" xr:uid="{00000000-0005-0000-0000-000006010000}"/>
    <cellStyle name="Заголовок 1" xfId="226" xr:uid="{00000000-0005-0000-0000-000007010000}"/>
    <cellStyle name="Заголовок 2" xfId="227" xr:uid="{00000000-0005-0000-0000-000008010000}"/>
    <cellStyle name="Заголовок 3" xfId="228" xr:uid="{00000000-0005-0000-0000-000009010000}"/>
    <cellStyle name="Заголовок 4" xfId="229" xr:uid="{00000000-0005-0000-0000-00000A010000}"/>
    <cellStyle name="Итог" xfId="230" xr:uid="{00000000-0005-0000-0000-00000B010000}"/>
    <cellStyle name="Контрольная ячейка" xfId="231" xr:uid="{00000000-0005-0000-0000-00000C010000}"/>
    <cellStyle name="Название" xfId="232" xr:uid="{00000000-0005-0000-0000-00000D010000}"/>
    <cellStyle name="Нейтральный" xfId="233" xr:uid="{00000000-0005-0000-0000-00000E010000}"/>
    <cellStyle name="Обычный" xfId="0" builtinId="0"/>
    <cellStyle name="Обычный 2" xfId="9" xr:uid="{00000000-0005-0000-0000-00000F010000}"/>
    <cellStyle name="Обычный 2 2" xfId="234" xr:uid="{00000000-0005-0000-0000-000010010000}"/>
    <cellStyle name="Обычный 2 2 2" xfId="235" xr:uid="{00000000-0005-0000-0000-000011010000}"/>
    <cellStyle name="Обычный 2 3" xfId="236" xr:uid="{00000000-0005-0000-0000-000012010000}"/>
    <cellStyle name="Обычный 3" xfId="237" xr:uid="{00000000-0005-0000-0000-000013010000}"/>
    <cellStyle name="Обычный 3 2" xfId="238" xr:uid="{00000000-0005-0000-0000-000014010000}"/>
    <cellStyle name="Плохой" xfId="239" xr:uid="{00000000-0005-0000-0000-000015010000}"/>
    <cellStyle name="Пояснение" xfId="240" xr:uid="{00000000-0005-0000-0000-000016010000}"/>
    <cellStyle name="Примечание" xfId="241" xr:uid="{00000000-0005-0000-0000-000017010000}"/>
    <cellStyle name="Примечание 2" xfId="242" xr:uid="{00000000-0005-0000-0000-000018010000}"/>
    <cellStyle name="Процентный" xfId="285" builtinId="5"/>
    <cellStyle name="Связанная ячейка" xfId="243" xr:uid="{00000000-0005-0000-0000-000019010000}"/>
    <cellStyle name="Текст предупреждения" xfId="244" xr:uid="{00000000-0005-0000-0000-00001A010000}"/>
    <cellStyle name="Финансовый 2" xfId="245" xr:uid="{00000000-0005-0000-0000-00001B010000}"/>
    <cellStyle name="Хороший" xfId="246" xr:uid="{00000000-0005-0000-0000-00001C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naxahashivner/xoshoracvac%20poli%20etilen%20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yuzi_hakobyan/Desktop/shablon%20&#1402;&#1377;&#1382;&#1387;&#1409;&#1387;&#1377;&#1398;&#1381;&#1408;%201.25.18/SHABLON%20%20&#1402;&#1377;&#1382;&#1387;&#1409;&#1387;&#1377;&#1398;&#1381;&#1408;%201.25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ԱՄՓՈՓ"/>
      <sheetName val="Ասֆալտ"/>
      <sheetName val="Հողային աշխ."/>
      <sheetName val="Ուլտրաձայն. ստուգ"/>
      <sheetName val="Պատյանի ծայրերի հերմ."/>
      <sheetName val="Ստուգ. խողովակ"/>
      <sheetName val="Տարբերիչ նշան"/>
      <sheetName val="ՊԷ 50"/>
      <sheetName val="ՊԷ 63"/>
      <sheetName val="ՊԷ 90"/>
      <sheetName val="ՊԷ 110"/>
      <sheetName val="ՊԷ 125"/>
      <sheetName val="ՊԷ 160"/>
      <sheetName val="Չկազմատվող 50"/>
      <sheetName val="Չկազմատվող 63"/>
      <sheetName val="Չկազմատվող 90"/>
      <sheetName val="Չկազմատվող 110"/>
      <sheetName val="Չկազմատվող 125"/>
      <sheetName val="Չկազմատվող 160"/>
      <sheetName val="Կցորդիչ 50"/>
      <sheetName val="Կցորդիչ 63"/>
      <sheetName val="Կցորդիչ 90"/>
      <sheetName val="Կցորդիչ 110"/>
      <sheetName val="Կցորդիչ125"/>
      <sheetName val="Կցորդիչ 160"/>
      <sheetName val="Պատյան 50"/>
      <sheetName val="Պատյան 63"/>
      <sheetName val="Պատյան 90"/>
      <sheetName val="Պատյան 110"/>
      <sheetName val="Պատյան 125"/>
      <sheetName val="Պատյան 1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J13">
            <v>1664.62</v>
          </cell>
          <cell r="Q13">
            <v>2565.9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աղյուսակ"/>
      <sheetName val="գներ"/>
      <sheetName val="Հողային աշխատանքներ"/>
      <sheetName val="ՀՈՂԱՅԻՆ"/>
      <sheetName val="Վերգետնյա խողովակներ"/>
      <sheetName val="ստորգետնյա խողովակներ"/>
      <sheetName val="mekusacum-S"/>
      <sheetName val="Պէ ի հետ կապված"/>
      <sheetName val="սարքավորում "/>
      <sheetName val="ՍՈՂՆԱԿԱՅԻՆ Փ"/>
      <sheetName val="բետոնե հարթակներ"/>
      <sheetName val=" պաշտպանիչ ցանց"/>
      <sheetName val="ՆԵՐՄԻԱՑՈՒՄ врезка"/>
      <sheetName val="ԽՈՂՈ ՊՈՂ"/>
      <sheetName val="ԽԱՌԸ"/>
      <sheetName val="ԽՈՂ ՊՈ.ԷԹ"/>
      <sheetName val="Խառը "/>
      <sheetName val="ԱՍՖԱԼՏ"/>
      <sheetName val="ՇԻՆԱՐԱՐՈՒԹՅՈՒՆ"/>
      <sheetName val="Մ-Ճ վերատեղադրում "/>
      <sheetName val="Մեկուսիչի փոխում"/>
      <sheetName val="ՄԵԿՈՒՍԱՑՈՒՄ"/>
      <sheetName val="ԶԱԳԼ ԽՑԱՓԱԿՈՒՄ"/>
      <sheetName val="ՍԱՔԵՐ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view="pageBreakPreview" topLeftCell="A9" zoomScaleSheetLayoutView="100" workbookViewId="0">
      <selection sqref="A1:L31"/>
    </sheetView>
  </sheetViews>
  <sheetFormatPr defaultColWidth="9.109375" defaultRowHeight="14.4"/>
  <cols>
    <col min="1" max="1" width="2.33203125" style="1" customWidth="1"/>
    <col min="2" max="5" width="9.109375" style="1"/>
    <col min="6" max="6" width="12" style="1" customWidth="1"/>
    <col min="7" max="7" width="9.6640625" style="1" customWidth="1"/>
    <col min="8" max="8" width="3.33203125" style="1" customWidth="1"/>
    <col min="9" max="9" width="9.6640625" style="1" bestFit="1" customWidth="1"/>
    <col min="10" max="10" width="9.109375" style="1"/>
    <col min="11" max="11" width="6.88671875" style="1" customWidth="1"/>
    <col min="12" max="12" width="6.33203125" style="1" customWidth="1"/>
    <col min="13" max="13" width="5.6640625" style="1" customWidth="1"/>
    <col min="14" max="16384" width="9.109375" style="1"/>
  </cols>
  <sheetData>
    <row r="1" spans="1:12">
      <c r="A1" s="832" t="str">
        <f>'ԱՄՓՈՓ  '!H1</f>
        <v>№ 147/11-25</v>
      </c>
      <c r="B1" s="832"/>
      <c r="C1" s="832"/>
      <c r="D1" s="364"/>
      <c r="E1" s="364"/>
      <c r="F1" s="364"/>
      <c r="G1" s="364"/>
      <c r="H1" s="364"/>
      <c r="I1" s="364"/>
      <c r="J1" s="364"/>
      <c r="K1" s="364"/>
      <c r="L1" s="364"/>
    </row>
    <row r="2" spans="1:12">
      <c r="A2" s="833"/>
      <c r="B2" s="833"/>
      <c r="C2" s="833"/>
      <c r="D2" s="365"/>
      <c r="E2" s="365"/>
      <c r="F2" s="365"/>
      <c r="G2" s="365"/>
      <c r="H2" s="365"/>
      <c r="I2" s="365"/>
      <c r="J2" s="365"/>
      <c r="K2" s="365"/>
      <c r="L2" s="365"/>
    </row>
    <row r="3" spans="1:12" s="362" customFormat="1" ht="78" customHeight="1">
      <c r="A3" s="364"/>
      <c r="B3" s="834" t="str">
        <f>+նախահաշիվ!D1</f>
        <v>ՀՀ Արմավիրի մարզի Փարաքար համայնքի Թաիրով բնակավայրի Չարենցի փողոցի   գազիֆիկացման:</v>
      </c>
      <c r="C3" s="834"/>
      <c r="D3" s="834"/>
      <c r="E3" s="834"/>
      <c r="F3" s="834"/>
      <c r="G3" s="834"/>
      <c r="H3" s="834"/>
      <c r="I3" s="834"/>
      <c r="J3" s="834"/>
      <c r="K3" s="834"/>
      <c r="L3" s="366"/>
    </row>
    <row r="4" spans="1:12" s="362" customFormat="1">
      <c r="A4" s="364"/>
      <c r="B4" s="831"/>
      <c r="C4" s="831"/>
      <c r="D4" s="831"/>
      <c r="E4" s="831"/>
      <c r="F4" s="831"/>
      <c r="G4" s="831"/>
      <c r="H4" s="831"/>
      <c r="I4" s="831"/>
      <c r="J4" s="831"/>
      <c r="K4" s="831"/>
      <c r="L4" s="831"/>
    </row>
    <row r="5" spans="1:12" s="362" customFormat="1" ht="16.2">
      <c r="A5" s="364"/>
      <c r="B5" s="835" t="s">
        <v>0</v>
      </c>
      <c r="C5" s="835"/>
      <c r="D5" s="835"/>
      <c r="E5" s="835"/>
      <c r="F5" s="835"/>
      <c r="G5" s="835"/>
      <c r="H5" s="835"/>
      <c r="I5" s="835"/>
      <c r="J5" s="835"/>
      <c r="K5" s="835"/>
      <c r="L5" s="835"/>
    </row>
    <row r="6" spans="1:12" s="362" customFormat="1">
      <c r="A6" s="364"/>
      <c r="B6" s="831"/>
      <c r="C6" s="831"/>
      <c r="D6" s="831"/>
      <c r="E6" s="831"/>
      <c r="F6" s="831"/>
      <c r="G6" s="831"/>
      <c r="H6" s="831"/>
      <c r="I6" s="831"/>
      <c r="J6" s="831"/>
      <c r="K6" s="831"/>
      <c r="L6" s="831"/>
    </row>
    <row r="7" spans="1:12" s="363" customFormat="1" ht="29.25" customHeight="1">
      <c r="A7" s="367"/>
      <c r="B7" s="837" t="s">
        <v>282</v>
      </c>
      <c r="C7" s="837"/>
      <c r="D7" s="837"/>
      <c r="E7" s="837"/>
      <c r="F7" s="837"/>
      <c r="G7" s="837"/>
      <c r="H7" s="837"/>
      <c r="I7" s="837"/>
      <c r="J7" s="837"/>
      <c r="K7" s="837"/>
      <c r="L7" s="837"/>
    </row>
    <row r="8" spans="1:12" s="363" customFormat="1" ht="25.5" customHeight="1">
      <c r="A8" s="367"/>
      <c r="B8" s="836" t="s">
        <v>1</v>
      </c>
      <c r="C8" s="836"/>
      <c r="D8" s="836"/>
      <c r="E8" s="836"/>
      <c r="F8" s="836"/>
      <c r="G8" s="836"/>
      <c r="H8" s="836"/>
      <c r="I8" s="836"/>
      <c r="J8" s="836"/>
      <c r="K8" s="836"/>
      <c r="L8" s="836"/>
    </row>
    <row r="9" spans="1:12" s="363" customFormat="1" ht="25.5" customHeight="1">
      <c r="A9" s="367"/>
      <c r="B9" s="836" t="s">
        <v>2</v>
      </c>
      <c r="C9" s="836"/>
      <c r="D9" s="836"/>
      <c r="E9" s="836"/>
      <c r="F9" s="836"/>
      <c r="G9" s="836"/>
      <c r="H9" s="836"/>
      <c r="I9" s="836"/>
      <c r="J9" s="836"/>
      <c r="K9" s="836"/>
      <c r="L9" s="836"/>
    </row>
    <row r="10" spans="1:12" s="363" customFormat="1" ht="25.5" customHeight="1">
      <c r="A10" s="367"/>
      <c r="B10" s="836" t="s">
        <v>3</v>
      </c>
      <c r="C10" s="836"/>
      <c r="D10" s="836"/>
      <c r="E10" s="836"/>
      <c r="F10" s="836"/>
      <c r="G10" s="836"/>
      <c r="H10" s="836"/>
      <c r="I10" s="836"/>
      <c r="J10" s="836"/>
      <c r="K10" s="836"/>
      <c r="L10" s="836"/>
    </row>
    <row r="11" spans="1:12" s="363" customFormat="1" ht="25.5" customHeight="1">
      <c r="A11" s="367"/>
      <c r="B11" s="836" t="s">
        <v>4</v>
      </c>
      <c r="C11" s="836"/>
      <c r="D11" s="836"/>
      <c r="E11" s="836"/>
      <c r="F11" s="836"/>
      <c r="G11" s="836"/>
      <c r="H11" s="836"/>
      <c r="I11" s="836"/>
      <c r="J11" s="836"/>
      <c r="K11" s="836"/>
      <c r="L11" s="836"/>
    </row>
    <row r="12" spans="1:12" s="363" customFormat="1" ht="25.5" customHeight="1">
      <c r="A12" s="367"/>
      <c r="B12" s="836" t="s">
        <v>5</v>
      </c>
      <c r="C12" s="836"/>
      <c r="D12" s="836"/>
      <c r="E12" s="836"/>
      <c r="F12" s="836"/>
      <c r="G12" s="836"/>
      <c r="H12" s="836"/>
      <c r="I12" s="836"/>
      <c r="J12" s="836"/>
      <c r="K12" s="836"/>
      <c r="L12" s="836"/>
    </row>
    <row r="13" spans="1:12" s="363" customFormat="1" ht="25.5" customHeight="1">
      <c r="A13" s="367"/>
      <c r="B13" s="836" t="s">
        <v>208</v>
      </c>
      <c r="C13" s="836"/>
      <c r="D13" s="836"/>
      <c r="E13" s="836"/>
      <c r="F13" s="836"/>
      <c r="G13" s="836"/>
      <c r="H13" s="836"/>
      <c r="I13" s="836"/>
      <c r="J13" s="836"/>
      <c r="K13" s="836"/>
      <c r="L13" s="836"/>
    </row>
    <row r="14" spans="1:12" s="363" customFormat="1" ht="25.5" customHeight="1">
      <c r="A14" s="367"/>
      <c r="B14" s="836" t="s">
        <v>6</v>
      </c>
      <c r="C14" s="836"/>
      <c r="D14" s="836"/>
      <c r="E14" s="836"/>
      <c r="F14" s="836"/>
      <c r="G14" s="836"/>
      <c r="H14" s="836"/>
      <c r="I14" s="836"/>
      <c r="J14" s="836"/>
      <c r="K14" s="836"/>
      <c r="L14" s="836"/>
    </row>
    <row r="15" spans="1:12" s="363" customFormat="1" ht="25.5" customHeight="1">
      <c r="A15" s="367"/>
      <c r="B15" s="367" t="s">
        <v>7</v>
      </c>
      <c r="C15" s="367"/>
      <c r="D15" s="367"/>
      <c r="E15" s="367"/>
      <c r="F15" s="367"/>
      <c r="G15" s="367">
        <f>+նախահաշիվ!D11</f>
        <v>263807</v>
      </c>
      <c r="H15" s="367" t="s">
        <v>8</v>
      </c>
      <c r="I15" s="367"/>
      <c r="J15" s="367"/>
      <c r="K15" s="367"/>
      <c r="L15" s="367"/>
    </row>
    <row r="16" spans="1:12" s="363" customFormat="1" ht="25.5" customHeight="1">
      <c r="A16" s="367"/>
      <c r="B16" s="367" t="s">
        <v>9</v>
      </c>
      <c r="C16" s="367"/>
      <c r="D16" s="367"/>
      <c r="E16" s="367"/>
      <c r="F16" s="367"/>
      <c r="G16" s="368">
        <f>+նախահաշիվ!J13</f>
        <v>2437.02</v>
      </c>
      <c r="H16" s="367" t="s">
        <v>10</v>
      </c>
      <c r="I16" s="367"/>
      <c r="J16" s="367"/>
      <c r="K16" s="367"/>
      <c r="L16" s="367"/>
    </row>
    <row r="17" spans="1:12" s="363" customFormat="1" ht="25.5" customHeight="1">
      <c r="A17" s="367"/>
      <c r="B17" s="367" t="s">
        <v>11</v>
      </c>
      <c r="C17" s="367"/>
      <c r="D17" s="367"/>
      <c r="E17" s="367"/>
      <c r="F17" s="367"/>
      <c r="G17" s="367"/>
      <c r="H17" s="367"/>
      <c r="I17" s="368">
        <f>+նախահաշիվ!Q13</f>
        <v>3074.1</v>
      </c>
      <c r="J17" s="367" t="s">
        <v>10</v>
      </c>
      <c r="K17" s="367"/>
      <c r="L17" s="367"/>
    </row>
    <row r="18" spans="1:12" s="363" customFormat="1" ht="25.5" customHeight="1">
      <c r="A18" s="367"/>
      <c r="B18" s="836" t="s">
        <v>12</v>
      </c>
      <c r="C18" s="836"/>
      <c r="D18" s="836"/>
      <c r="E18" s="836"/>
      <c r="F18" s="836"/>
      <c r="G18" s="836"/>
      <c r="H18" s="836"/>
      <c r="I18" s="836"/>
      <c r="J18" s="836"/>
      <c r="K18" s="836"/>
      <c r="L18" s="836"/>
    </row>
    <row r="19" spans="1:12" s="363" customFormat="1" ht="25.5" customHeight="1">
      <c r="A19" s="367"/>
      <c r="B19" s="836" t="s">
        <v>13</v>
      </c>
      <c r="C19" s="836"/>
      <c r="D19" s="836"/>
      <c r="E19" s="836"/>
      <c r="F19" s="836"/>
      <c r="G19" s="836"/>
      <c r="H19" s="836"/>
      <c r="I19" s="836"/>
      <c r="J19" s="836"/>
      <c r="K19" s="836"/>
      <c r="L19" s="836"/>
    </row>
    <row r="20" spans="1:12" s="363" customFormat="1" ht="25.5" customHeight="1">
      <c r="A20" s="367"/>
      <c r="B20" s="367" t="s">
        <v>14</v>
      </c>
      <c r="C20" s="367"/>
      <c r="D20" s="367"/>
      <c r="E20" s="367"/>
      <c r="F20" s="369">
        <f>((նախահաշիվ!N11/1.02/1.05)-1)*100</f>
        <v>6.150000000000011</v>
      </c>
      <c r="G20" s="367" t="s">
        <v>15</v>
      </c>
      <c r="H20" s="367"/>
      <c r="I20" s="367"/>
      <c r="J20" s="367"/>
      <c r="K20" s="367"/>
      <c r="L20" s="367"/>
    </row>
    <row r="21" spans="1:12" s="363" customFormat="1" ht="25.5" customHeight="1">
      <c r="A21" s="367"/>
      <c r="B21" s="836" t="s">
        <v>16</v>
      </c>
      <c r="C21" s="836"/>
      <c r="D21" s="836"/>
      <c r="E21" s="836"/>
      <c r="F21" s="836"/>
      <c r="G21" s="836"/>
      <c r="H21" s="836"/>
      <c r="I21" s="836"/>
      <c r="J21" s="836"/>
      <c r="K21" s="836"/>
      <c r="L21" s="836"/>
    </row>
    <row r="22" spans="1:12" s="363" customFormat="1" ht="25.5" customHeight="1">
      <c r="A22" s="367"/>
      <c r="B22" s="836" t="s">
        <v>17</v>
      </c>
      <c r="C22" s="836"/>
      <c r="D22" s="836"/>
      <c r="E22" s="836"/>
      <c r="F22" s="836"/>
      <c r="G22" s="836"/>
      <c r="H22" s="836"/>
      <c r="I22" s="836"/>
      <c r="J22" s="836"/>
      <c r="K22" s="836"/>
      <c r="L22" s="836"/>
    </row>
    <row r="23" spans="1:12" s="363" customFormat="1" ht="25.5" customHeight="1">
      <c r="A23" s="367"/>
      <c r="B23" s="836" t="s">
        <v>18</v>
      </c>
      <c r="C23" s="836"/>
      <c r="D23" s="836"/>
      <c r="E23" s="836"/>
      <c r="F23" s="836"/>
      <c r="G23" s="836"/>
      <c r="H23" s="836"/>
      <c r="I23" s="836"/>
      <c r="J23" s="836"/>
      <c r="K23" s="836"/>
      <c r="L23" s="836"/>
    </row>
    <row r="24" spans="1:12" s="362" customFormat="1" ht="22.5" customHeight="1">
      <c r="A24" s="364"/>
      <c r="B24" s="839"/>
      <c r="C24" s="839"/>
      <c r="D24" s="839"/>
      <c r="E24" s="839"/>
      <c r="F24" s="839"/>
      <c r="G24" s="839"/>
      <c r="H24" s="839"/>
      <c r="I24" s="839"/>
      <c r="J24" s="839"/>
      <c r="K24" s="839"/>
      <c r="L24" s="839"/>
    </row>
    <row r="25" spans="1:12" s="362" customFormat="1">
      <c r="A25" s="364"/>
      <c r="B25" s="838" t="s">
        <v>215</v>
      </c>
      <c r="C25" s="838"/>
      <c r="D25" s="838"/>
      <c r="E25" s="838"/>
      <c r="F25" s="838"/>
      <c r="G25" s="838"/>
      <c r="H25" s="838"/>
      <c r="I25" s="838"/>
      <c r="J25" s="838"/>
      <c r="K25" s="838"/>
      <c r="L25" s="838"/>
    </row>
    <row r="26" spans="1:12" s="362" customFormat="1">
      <c r="A26" s="364"/>
      <c r="B26" s="370"/>
      <c r="C26" s="370"/>
      <c r="D26" s="370"/>
      <c r="E26" s="370"/>
      <c r="F26" s="370"/>
      <c r="G26" s="370"/>
      <c r="H26" s="370"/>
      <c r="I26" s="370"/>
      <c r="J26" s="370"/>
      <c r="K26" s="370"/>
      <c r="L26" s="370"/>
    </row>
    <row r="27" spans="1:12" s="362" customFormat="1">
      <c r="A27" s="364"/>
      <c r="B27" s="831"/>
      <c r="C27" s="831"/>
      <c r="D27" s="831"/>
      <c r="E27" s="831"/>
      <c r="F27" s="831"/>
      <c r="G27" s="831"/>
      <c r="H27" s="831"/>
      <c r="I27" s="831"/>
      <c r="J27" s="831"/>
      <c r="K27" s="831"/>
      <c r="L27" s="831"/>
    </row>
    <row r="28" spans="1:12" s="362" customFormat="1">
      <c r="A28" s="364"/>
      <c r="B28" s="838" t="s">
        <v>207</v>
      </c>
      <c r="C28" s="838"/>
      <c r="D28" s="838"/>
      <c r="E28" s="838"/>
      <c r="F28" s="838"/>
      <c r="G28" s="838"/>
      <c r="H28" s="838"/>
      <c r="I28" s="838"/>
      <c r="J28" s="838"/>
      <c r="K28" s="838"/>
      <c r="L28" s="838"/>
    </row>
    <row r="29" spans="1:12">
      <c r="A29" s="364"/>
      <c r="B29" s="831"/>
      <c r="C29" s="831"/>
      <c r="D29" s="831"/>
      <c r="E29" s="831"/>
      <c r="F29" s="831"/>
      <c r="G29" s="831"/>
      <c r="H29" s="831"/>
      <c r="I29" s="831"/>
      <c r="J29" s="831"/>
      <c r="K29" s="831"/>
      <c r="L29" s="831"/>
    </row>
    <row r="31" spans="1:12">
      <c r="B31" s="838" t="s">
        <v>284</v>
      </c>
      <c r="C31" s="838"/>
      <c r="D31" s="838"/>
      <c r="E31" s="838"/>
      <c r="F31" s="838"/>
      <c r="G31" s="838"/>
      <c r="H31" s="838"/>
      <c r="I31" s="838"/>
      <c r="J31" s="838"/>
      <c r="K31" s="838"/>
      <c r="L31" s="838"/>
    </row>
  </sheetData>
  <mergeCells count="25">
    <mergeCell ref="B31:L31"/>
    <mergeCell ref="B29:L29"/>
    <mergeCell ref="B22:L22"/>
    <mergeCell ref="B23:L23"/>
    <mergeCell ref="B24:L24"/>
    <mergeCell ref="B25:L25"/>
    <mergeCell ref="B27:L27"/>
    <mergeCell ref="B28:L28"/>
    <mergeCell ref="B21:L21"/>
    <mergeCell ref="B7:L7"/>
    <mergeCell ref="B8:L8"/>
    <mergeCell ref="B9:L9"/>
    <mergeCell ref="B10:L10"/>
    <mergeCell ref="B11:L11"/>
    <mergeCell ref="B12:L12"/>
    <mergeCell ref="B13:L13"/>
    <mergeCell ref="B14:L14"/>
    <mergeCell ref="B18:L18"/>
    <mergeCell ref="B19:L19"/>
    <mergeCell ref="B6:L6"/>
    <mergeCell ref="A1:C1"/>
    <mergeCell ref="A2:C2"/>
    <mergeCell ref="B3:K3"/>
    <mergeCell ref="B4:L4"/>
    <mergeCell ref="B5:L5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O80"/>
  <sheetViews>
    <sheetView view="pageBreakPreview" topLeftCell="A39" zoomScaleSheetLayoutView="100" workbookViewId="0">
      <selection sqref="A1:H77"/>
    </sheetView>
  </sheetViews>
  <sheetFormatPr defaultRowHeight="15.6"/>
  <cols>
    <col min="1" max="1" width="5.5546875" style="4" customWidth="1"/>
    <col min="2" max="2" width="11.33203125" style="4" customWidth="1"/>
    <col min="3" max="3" width="54.33203125" style="4" customWidth="1"/>
    <col min="4" max="4" width="12.88671875" style="4" customWidth="1"/>
    <col min="5" max="5" width="12.88671875" style="108" customWidth="1"/>
    <col min="6" max="7" width="12.88671875" style="4" customWidth="1"/>
    <col min="8" max="8" width="14.44140625" style="4" customWidth="1"/>
    <col min="9" max="9" width="14.109375" style="4" customWidth="1"/>
    <col min="10" max="10" width="10.6640625" style="4" bestFit="1" customWidth="1"/>
    <col min="11" max="236" width="9.109375" style="4"/>
    <col min="237" max="237" width="4.44140625" style="4" customWidth="1"/>
    <col min="238" max="238" width="17.88671875" style="4" customWidth="1"/>
    <col min="239" max="239" width="39.33203125" style="4" customWidth="1"/>
    <col min="240" max="240" width="16.5546875" style="4" customWidth="1"/>
    <col min="241" max="241" width="17.5546875" style="4" customWidth="1"/>
    <col min="242" max="242" width="16.109375" style="4" customWidth="1"/>
    <col min="243" max="243" width="14.33203125" style="4" customWidth="1"/>
    <col min="244" max="244" width="21" style="4" customWidth="1"/>
    <col min="245" max="245" width="12.109375" style="4" customWidth="1"/>
    <col min="246" max="246" width="10.6640625" style="4" bestFit="1" customWidth="1"/>
    <col min="247" max="492" width="9.109375" style="4"/>
    <col min="493" max="493" width="4.44140625" style="4" customWidth="1"/>
    <col min="494" max="494" width="17.88671875" style="4" customWidth="1"/>
    <col min="495" max="495" width="39.33203125" style="4" customWidth="1"/>
    <col min="496" max="496" width="16.5546875" style="4" customWidth="1"/>
    <col min="497" max="497" width="17.5546875" style="4" customWidth="1"/>
    <col min="498" max="498" width="16.109375" style="4" customWidth="1"/>
    <col min="499" max="499" width="14.33203125" style="4" customWidth="1"/>
    <col min="500" max="500" width="21" style="4" customWidth="1"/>
    <col min="501" max="501" width="12.109375" style="4" customWidth="1"/>
    <col min="502" max="502" width="10.6640625" style="4" bestFit="1" customWidth="1"/>
    <col min="503" max="748" width="9.109375" style="4"/>
    <col min="749" max="749" width="4.44140625" style="4" customWidth="1"/>
    <col min="750" max="750" width="17.88671875" style="4" customWidth="1"/>
    <col min="751" max="751" width="39.33203125" style="4" customWidth="1"/>
    <col min="752" max="752" width="16.5546875" style="4" customWidth="1"/>
    <col min="753" max="753" width="17.5546875" style="4" customWidth="1"/>
    <col min="754" max="754" width="16.109375" style="4" customWidth="1"/>
    <col min="755" max="755" width="14.33203125" style="4" customWidth="1"/>
    <col min="756" max="756" width="21" style="4" customWidth="1"/>
    <col min="757" max="757" width="12.109375" style="4" customWidth="1"/>
    <col min="758" max="758" width="10.6640625" style="4" bestFit="1" customWidth="1"/>
    <col min="759" max="1004" width="9.109375" style="4"/>
    <col min="1005" max="1005" width="4.44140625" style="4" customWidth="1"/>
    <col min="1006" max="1006" width="17.88671875" style="4" customWidth="1"/>
    <col min="1007" max="1007" width="39.33203125" style="4" customWidth="1"/>
    <col min="1008" max="1008" width="16.5546875" style="4" customWidth="1"/>
    <col min="1009" max="1009" width="17.5546875" style="4" customWidth="1"/>
    <col min="1010" max="1010" width="16.109375" style="4" customWidth="1"/>
    <col min="1011" max="1011" width="14.33203125" style="4" customWidth="1"/>
    <col min="1012" max="1012" width="21" style="4" customWidth="1"/>
    <col min="1013" max="1013" width="12.109375" style="4" customWidth="1"/>
    <col min="1014" max="1014" width="10.6640625" style="4" bestFit="1" customWidth="1"/>
    <col min="1015" max="1260" width="9.109375" style="4"/>
    <col min="1261" max="1261" width="4.44140625" style="4" customWidth="1"/>
    <col min="1262" max="1262" width="17.88671875" style="4" customWidth="1"/>
    <col min="1263" max="1263" width="39.33203125" style="4" customWidth="1"/>
    <col min="1264" max="1264" width="16.5546875" style="4" customWidth="1"/>
    <col min="1265" max="1265" width="17.5546875" style="4" customWidth="1"/>
    <col min="1266" max="1266" width="16.109375" style="4" customWidth="1"/>
    <col min="1267" max="1267" width="14.33203125" style="4" customWidth="1"/>
    <col min="1268" max="1268" width="21" style="4" customWidth="1"/>
    <col min="1269" max="1269" width="12.109375" style="4" customWidth="1"/>
    <col min="1270" max="1270" width="10.6640625" style="4" bestFit="1" customWidth="1"/>
    <col min="1271" max="1516" width="9.109375" style="4"/>
    <col min="1517" max="1517" width="4.44140625" style="4" customWidth="1"/>
    <col min="1518" max="1518" width="17.88671875" style="4" customWidth="1"/>
    <col min="1519" max="1519" width="39.33203125" style="4" customWidth="1"/>
    <col min="1520" max="1520" width="16.5546875" style="4" customWidth="1"/>
    <col min="1521" max="1521" width="17.5546875" style="4" customWidth="1"/>
    <col min="1522" max="1522" width="16.109375" style="4" customWidth="1"/>
    <col min="1523" max="1523" width="14.33203125" style="4" customWidth="1"/>
    <col min="1524" max="1524" width="21" style="4" customWidth="1"/>
    <col min="1525" max="1525" width="12.109375" style="4" customWidth="1"/>
    <col min="1526" max="1526" width="10.6640625" style="4" bestFit="1" customWidth="1"/>
    <col min="1527" max="1772" width="9.109375" style="4"/>
    <col min="1773" max="1773" width="4.44140625" style="4" customWidth="1"/>
    <col min="1774" max="1774" width="17.88671875" style="4" customWidth="1"/>
    <col min="1775" max="1775" width="39.33203125" style="4" customWidth="1"/>
    <col min="1776" max="1776" width="16.5546875" style="4" customWidth="1"/>
    <col min="1777" max="1777" width="17.5546875" style="4" customWidth="1"/>
    <col min="1778" max="1778" width="16.109375" style="4" customWidth="1"/>
    <col min="1779" max="1779" width="14.33203125" style="4" customWidth="1"/>
    <col min="1780" max="1780" width="21" style="4" customWidth="1"/>
    <col min="1781" max="1781" width="12.109375" style="4" customWidth="1"/>
    <col min="1782" max="1782" width="10.6640625" style="4" bestFit="1" customWidth="1"/>
    <col min="1783" max="2028" width="9.109375" style="4"/>
    <col min="2029" max="2029" width="4.44140625" style="4" customWidth="1"/>
    <col min="2030" max="2030" width="17.88671875" style="4" customWidth="1"/>
    <col min="2031" max="2031" width="39.33203125" style="4" customWidth="1"/>
    <col min="2032" max="2032" width="16.5546875" style="4" customWidth="1"/>
    <col min="2033" max="2033" width="17.5546875" style="4" customWidth="1"/>
    <col min="2034" max="2034" width="16.109375" style="4" customWidth="1"/>
    <col min="2035" max="2035" width="14.33203125" style="4" customWidth="1"/>
    <col min="2036" max="2036" width="21" style="4" customWidth="1"/>
    <col min="2037" max="2037" width="12.109375" style="4" customWidth="1"/>
    <col min="2038" max="2038" width="10.6640625" style="4" bestFit="1" customWidth="1"/>
    <col min="2039" max="2284" width="9.109375" style="4"/>
    <col min="2285" max="2285" width="4.44140625" style="4" customWidth="1"/>
    <col min="2286" max="2286" width="17.88671875" style="4" customWidth="1"/>
    <col min="2287" max="2287" width="39.33203125" style="4" customWidth="1"/>
    <col min="2288" max="2288" width="16.5546875" style="4" customWidth="1"/>
    <col min="2289" max="2289" width="17.5546875" style="4" customWidth="1"/>
    <col min="2290" max="2290" width="16.109375" style="4" customWidth="1"/>
    <col min="2291" max="2291" width="14.33203125" style="4" customWidth="1"/>
    <col min="2292" max="2292" width="21" style="4" customWidth="1"/>
    <col min="2293" max="2293" width="12.109375" style="4" customWidth="1"/>
    <col min="2294" max="2294" width="10.6640625" style="4" bestFit="1" customWidth="1"/>
    <col min="2295" max="2540" width="9.109375" style="4"/>
    <col min="2541" max="2541" width="4.44140625" style="4" customWidth="1"/>
    <col min="2542" max="2542" width="17.88671875" style="4" customWidth="1"/>
    <col min="2543" max="2543" width="39.33203125" style="4" customWidth="1"/>
    <col min="2544" max="2544" width="16.5546875" style="4" customWidth="1"/>
    <col min="2545" max="2545" width="17.5546875" style="4" customWidth="1"/>
    <col min="2546" max="2546" width="16.109375" style="4" customWidth="1"/>
    <col min="2547" max="2547" width="14.33203125" style="4" customWidth="1"/>
    <col min="2548" max="2548" width="21" style="4" customWidth="1"/>
    <col min="2549" max="2549" width="12.109375" style="4" customWidth="1"/>
    <col min="2550" max="2550" width="10.6640625" style="4" bestFit="1" customWidth="1"/>
    <col min="2551" max="2796" width="9.109375" style="4"/>
    <col min="2797" max="2797" width="4.44140625" style="4" customWidth="1"/>
    <col min="2798" max="2798" width="17.88671875" style="4" customWidth="1"/>
    <col min="2799" max="2799" width="39.33203125" style="4" customWidth="1"/>
    <col min="2800" max="2800" width="16.5546875" style="4" customWidth="1"/>
    <col min="2801" max="2801" width="17.5546875" style="4" customWidth="1"/>
    <col min="2802" max="2802" width="16.109375" style="4" customWidth="1"/>
    <col min="2803" max="2803" width="14.33203125" style="4" customWidth="1"/>
    <col min="2804" max="2804" width="21" style="4" customWidth="1"/>
    <col min="2805" max="2805" width="12.109375" style="4" customWidth="1"/>
    <col min="2806" max="2806" width="10.6640625" style="4" bestFit="1" customWidth="1"/>
    <col min="2807" max="3052" width="9.109375" style="4"/>
    <col min="3053" max="3053" width="4.44140625" style="4" customWidth="1"/>
    <col min="3054" max="3054" width="17.88671875" style="4" customWidth="1"/>
    <col min="3055" max="3055" width="39.33203125" style="4" customWidth="1"/>
    <col min="3056" max="3056" width="16.5546875" style="4" customWidth="1"/>
    <col min="3057" max="3057" width="17.5546875" style="4" customWidth="1"/>
    <col min="3058" max="3058" width="16.109375" style="4" customWidth="1"/>
    <col min="3059" max="3059" width="14.33203125" style="4" customWidth="1"/>
    <col min="3060" max="3060" width="21" style="4" customWidth="1"/>
    <col min="3061" max="3061" width="12.109375" style="4" customWidth="1"/>
    <col min="3062" max="3062" width="10.6640625" style="4" bestFit="1" customWidth="1"/>
    <col min="3063" max="3308" width="9.109375" style="4"/>
    <col min="3309" max="3309" width="4.44140625" style="4" customWidth="1"/>
    <col min="3310" max="3310" width="17.88671875" style="4" customWidth="1"/>
    <col min="3311" max="3311" width="39.33203125" style="4" customWidth="1"/>
    <col min="3312" max="3312" width="16.5546875" style="4" customWidth="1"/>
    <col min="3313" max="3313" width="17.5546875" style="4" customWidth="1"/>
    <col min="3314" max="3314" width="16.109375" style="4" customWidth="1"/>
    <col min="3315" max="3315" width="14.33203125" style="4" customWidth="1"/>
    <col min="3316" max="3316" width="21" style="4" customWidth="1"/>
    <col min="3317" max="3317" width="12.109375" style="4" customWidth="1"/>
    <col min="3318" max="3318" width="10.6640625" style="4" bestFit="1" customWidth="1"/>
    <col min="3319" max="3564" width="9.109375" style="4"/>
    <col min="3565" max="3565" width="4.44140625" style="4" customWidth="1"/>
    <col min="3566" max="3566" width="17.88671875" style="4" customWidth="1"/>
    <col min="3567" max="3567" width="39.33203125" style="4" customWidth="1"/>
    <col min="3568" max="3568" width="16.5546875" style="4" customWidth="1"/>
    <col min="3569" max="3569" width="17.5546875" style="4" customWidth="1"/>
    <col min="3570" max="3570" width="16.109375" style="4" customWidth="1"/>
    <col min="3571" max="3571" width="14.33203125" style="4" customWidth="1"/>
    <col min="3572" max="3572" width="21" style="4" customWidth="1"/>
    <col min="3573" max="3573" width="12.109375" style="4" customWidth="1"/>
    <col min="3574" max="3574" width="10.6640625" style="4" bestFit="1" customWidth="1"/>
    <col min="3575" max="3820" width="9.109375" style="4"/>
    <col min="3821" max="3821" width="4.44140625" style="4" customWidth="1"/>
    <col min="3822" max="3822" width="17.88671875" style="4" customWidth="1"/>
    <col min="3823" max="3823" width="39.33203125" style="4" customWidth="1"/>
    <col min="3824" max="3824" width="16.5546875" style="4" customWidth="1"/>
    <col min="3825" max="3825" width="17.5546875" style="4" customWidth="1"/>
    <col min="3826" max="3826" width="16.109375" style="4" customWidth="1"/>
    <col min="3827" max="3827" width="14.33203125" style="4" customWidth="1"/>
    <col min="3828" max="3828" width="21" style="4" customWidth="1"/>
    <col min="3829" max="3829" width="12.109375" style="4" customWidth="1"/>
    <col min="3830" max="3830" width="10.6640625" style="4" bestFit="1" customWidth="1"/>
    <col min="3831" max="4076" width="9.109375" style="4"/>
    <col min="4077" max="4077" width="4.44140625" style="4" customWidth="1"/>
    <col min="4078" max="4078" width="17.88671875" style="4" customWidth="1"/>
    <col min="4079" max="4079" width="39.33203125" style="4" customWidth="1"/>
    <col min="4080" max="4080" width="16.5546875" style="4" customWidth="1"/>
    <col min="4081" max="4081" width="17.5546875" style="4" customWidth="1"/>
    <col min="4082" max="4082" width="16.109375" style="4" customWidth="1"/>
    <col min="4083" max="4083" width="14.33203125" style="4" customWidth="1"/>
    <col min="4084" max="4084" width="21" style="4" customWidth="1"/>
    <col min="4085" max="4085" width="12.109375" style="4" customWidth="1"/>
    <col min="4086" max="4086" width="10.6640625" style="4" bestFit="1" customWidth="1"/>
    <col min="4087" max="4332" width="9.109375" style="4"/>
    <col min="4333" max="4333" width="4.44140625" style="4" customWidth="1"/>
    <col min="4334" max="4334" width="17.88671875" style="4" customWidth="1"/>
    <col min="4335" max="4335" width="39.33203125" style="4" customWidth="1"/>
    <col min="4336" max="4336" width="16.5546875" style="4" customWidth="1"/>
    <col min="4337" max="4337" width="17.5546875" style="4" customWidth="1"/>
    <col min="4338" max="4338" width="16.109375" style="4" customWidth="1"/>
    <col min="4339" max="4339" width="14.33203125" style="4" customWidth="1"/>
    <col min="4340" max="4340" width="21" style="4" customWidth="1"/>
    <col min="4341" max="4341" width="12.109375" style="4" customWidth="1"/>
    <col min="4342" max="4342" width="10.6640625" style="4" bestFit="1" customWidth="1"/>
    <col min="4343" max="4588" width="9.109375" style="4"/>
    <col min="4589" max="4589" width="4.44140625" style="4" customWidth="1"/>
    <col min="4590" max="4590" width="17.88671875" style="4" customWidth="1"/>
    <col min="4591" max="4591" width="39.33203125" style="4" customWidth="1"/>
    <col min="4592" max="4592" width="16.5546875" style="4" customWidth="1"/>
    <col min="4593" max="4593" width="17.5546875" style="4" customWidth="1"/>
    <col min="4594" max="4594" width="16.109375" style="4" customWidth="1"/>
    <col min="4595" max="4595" width="14.33203125" style="4" customWidth="1"/>
    <col min="4596" max="4596" width="21" style="4" customWidth="1"/>
    <col min="4597" max="4597" width="12.109375" style="4" customWidth="1"/>
    <col min="4598" max="4598" width="10.6640625" style="4" bestFit="1" customWidth="1"/>
    <col min="4599" max="4844" width="9.109375" style="4"/>
    <col min="4845" max="4845" width="4.44140625" style="4" customWidth="1"/>
    <col min="4846" max="4846" width="17.88671875" style="4" customWidth="1"/>
    <col min="4847" max="4847" width="39.33203125" style="4" customWidth="1"/>
    <col min="4848" max="4848" width="16.5546875" style="4" customWidth="1"/>
    <col min="4849" max="4849" width="17.5546875" style="4" customWidth="1"/>
    <col min="4850" max="4850" width="16.109375" style="4" customWidth="1"/>
    <col min="4851" max="4851" width="14.33203125" style="4" customWidth="1"/>
    <col min="4852" max="4852" width="21" style="4" customWidth="1"/>
    <col min="4853" max="4853" width="12.109375" style="4" customWidth="1"/>
    <col min="4854" max="4854" width="10.6640625" style="4" bestFit="1" customWidth="1"/>
    <col min="4855" max="5100" width="9.109375" style="4"/>
    <col min="5101" max="5101" width="4.44140625" style="4" customWidth="1"/>
    <col min="5102" max="5102" width="17.88671875" style="4" customWidth="1"/>
    <col min="5103" max="5103" width="39.33203125" style="4" customWidth="1"/>
    <col min="5104" max="5104" width="16.5546875" style="4" customWidth="1"/>
    <col min="5105" max="5105" width="17.5546875" style="4" customWidth="1"/>
    <col min="5106" max="5106" width="16.109375" style="4" customWidth="1"/>
    <col min="5107" max="5107" width="14.33203125" style="4" customWidth="1"/>
    <col min="5108" max="5108" width="21" style="4" customWidth="1"/>
    <col min="5109" max="5109" width="12.109375" style="4" customWidth="1"/>
    <col min="5110" max="5110" width="10.6640625" style="4" bestFit="1" customWidth="1"/>
    <col min="5111" max="5356" width="9.109375" style="4"/>
    <col min="5357" max="5357" width="4.44140625" style="4" customWidth="1"/>
    <col min="5358" max="5358" width="17.88671875" style="4" customWidth="1"/>
    <col min="5359" max="5359" width="39.33203125" style="4" customWidth="1"/>
    <col min="5360" max="5360" width="16.5546875" style="4" customWidth="1"/>
    <col min="5361" max="5361" width="17.5546875" style="4" customWidth="1"/>
    <col min="5362" max="5362" width="16.109375" style="4" customWidth="1"/>
    <col min="5363" max="5363" width="14.33203125" style="4" customWidth="1"/>
    <col min="5364" max="5364" width="21" style="4" customWidth="1"/>
    <col min="5365" max="5365" width="12.109375" style="4" customWidth="1"/>
    <col min="5366" max="5366" width="10.6640625" style="4" bestFit="1" customWidth="1"/>
    <col min="5367" max="5612" width="9.109375" style="4"/>
    <col min="5613" max="5613" width="4.44140625" style="4" customWidth="1"/>
    <col min="5614" max="5614" width="17.88671875" style="4" customWidth="1"/>
    <col min="5615" max="5615" width="39.33203125" style="4" customWidth="1"/>
    <col min="5616" max="5616" width="16.5546875" style="4" customWidth="1"/>
    <col min="5617" max="5617" width="17.5546875" style="4" customWidth="1"/>
    <col min="5618" max="5618" width="16.109375" style="4" customWidth="1"/>
    <col min="5619" max="5619" width="14.33203125" style="4" customWidth="1"/>
    <col min="5620" max="5620" width="21" style="4" customWidth="1"/>
    <col min="5621" max="5621" width="12.109375" style="4" customWidth="1"/>
    <col min="5622" max="5622" width="10.6640625" style="4" bestFit="1" customWidth="1"/>
    <col min="5623" max="5868" width="9.109375" style="4"/>
    <col min="5869" max="5869" width="4.44140625" style="4" customWidth="1"/>
    <col min="5870" max="5870" width="17.88671875" style="4" customWidth="1"/>
    <col min="5871" max="5871" width="39.33203125" style="4" customWidth="1"/>
    <col min="5872" max="5872" width="16.5546875" style="4" customWidth="1"/>
    <col min="5873" max="5873" width="17.5546875" style="4" customWidth="1"/>
    <col min="5874" max="5874" width="16.109375" style="4" customWidth="1"/>
    <col min="5875" max="5875" width="14.33203125" style="4" customWidth="1"/>
    <col min="5876" max="5876" width="21" style="4" customWidth="1"/>
    <col min="5877" max="5877" width="12.109375" style="4" customWidth="1"/>
    <col min="5878" max="5878" width="10.6640625" style="4" bestFit="1" customWidth="1"/>
    <col min="5879" max="6124" width="9.109375" style="4"/>
    <col min="6125" max="6125" width="4.44140625" style="4" customWidth="1"/>
    <col min="6126" max="6126" width="17.88671875" style="4" customWidth="1"/>
    <col min="6127" max="6127" width="39.33203125" style="4" customWidth="1"/>
    <col min="6128" max="6128" width="16.5546875" style="4" customWidth="1"/>
    <col min="6129" max="6129" width="17.5546875" style="4" customWidth="1"/>
    <col min="6130" max="6130" width="16.109375" style="4" customWidth="1"/>
    <col min="6131" max="6131" width="14.33203125" style="4" customWidth="1"/>
    <col min="6132" max="6132" width="21" style="4" customWidth="1"/>
    <col min="6133" max="6133" width="12.109375" style="4" customWidth="1"/>
    <col min="6134" max="6134" width="10.6640625" style="4" bestFit="1" customWidth="1"/>
    <col min="6135" max="6380" width="9.109375" style="4"/>
    <col min="6381" max="6381" width="4.44140625" style="4" customWidth="1"/>
    <col min="6382" max="6382" width="17.88671875" style="4" customWidth="1"/>
    <col min="6383" max="6383" width="39.33203125" style="4" customWidth="1"/>
    <col min="6384" max="6384" width="16.5546875" style="4" customWidth="1"/>
    <col min="6385" max="6385" width="17.5546875" style="4" customWidth="1"/>
    <col min="6386" max="6386" width="16.109375" style="4" customWidth="1"/>
    <col min="6387" max="6387" width="14.33203125" style="4" customWidth="1"/>
    <col min="6388" max="6388" width="21" style="4" customWidth="1"/>
    <col min="6389" max="6389" width="12.109375" style="4" customWidth="1"/>
    <col min="6390" max="6390" width="10.6640625" style="4" bestFit="1" customWidth="1"/>
    <col min="6391" max="6636" width="9.109375" style="4"/>
    <col min="6637" max="6637" width="4.44140625" style="4" customWidth="1"/>
    <col min="6638" max="6638" width="17.88671875" style="4" customWidth="1"/>
    <col min="6639" max="6639" width="39.33203125" style="4" customWidth="1"/>
    <col min="6640" max="6640" width="16.5546875" style="4" customWidth="1"/>
    <col min="6641" max="6641" width="17.5546875" style="4" customWidth="1"/>
    <col min="6642" max="6642" width="16.109375" style="4" customWidth="1"/>
    <col min="6643" max="6643" width="14.33203125" style="4" customWidth="1"/>
    <col min="6644" max="6644" width="21" style="4" customWidth="1"/>
    <col min="6645" max="6645" width="12.109375" style="4" customWidth="1"/>
    <col min="6646" max="6646" width="10.6640625" style="4" bestFit="1" customWidth="1"/>
    <col min="6647" max="6892" width="9.109375" style="4"/>
    <col min="6893" max="6893" width="4.44140625" style="4" customWidth="1"/>
    <col min="6894" max="6894" width="17.88671875" style="4" customWidth="1"/>
    <col min="6895" max="6895" width="39.33203125" style="4" customWidth="1"/>
    <col min="6896" max="6896" width="16.5546875" style="4" customWidth="1"/>
    <col min="6897" max="6897" width="17.5546875" style="4" customWidth="1"/>
    <col min="6898" max="6898" width="16.109375" style="4" customWidth="1"/>
    <col min="6899" max="6899" width="14.33203125" style="4" customWidth="1"/>
    <col min="6900" max="6900" width="21" style="4" customWidth="1"/>
    <col min="6901" max="6901" width="12.109375" style="4" customWidth="1"/>
    <col min="6902" max="6902" width="10.6640625" style="4" bestFit="1" customWidth="1"/>
    <col min="6903" max="7148" width="9.109375" style="4"/>
    <col min="7149" max="7149" width="4.44140625" style="4" customWidth="1"/>
    <col min="7150" max="7150" width="17.88671875" style="4" customWidth="1"/>
    <col min="7151" max="7151" width="39.33203125" style="4" customWidth="1"/>
    <col min="7152" max="7152" width="16.5546875" style="4" customWidth="1"/>
    <col min="7153" max="7153" width="17.5546875" style="4" customWidth="1"/>
    <col min="7154" max="7154" width="16.109375" style="4" customWidth="1"/>
    <col min="7155" max="7155" width="14.33203125" style="4" customWidth="1"/>
    <col min="7156" max="7156" width="21" style="4" customWidth="1"/>
    <col min="7157" max="7157" width="12.109375" style="4" customWidth="1"/>
    <col min="7158" max="7158" width="10.6640625" style="4" bestFit="1" customWidth="1"/>
    <col min="7159" max="7404" width="9.109375" style="4"/>
    <col min="7405" max="7405" width="4.44140625" style="4" customWidth="1"/>
    <col min="7406" max="7406" width="17.88671875" style="4" customWidth="1"/>
    <col min="7407" max="7407" width="39.33203125" style="4" customWidth="1"/>
    <col min="7408" max="7408" width="16.5546875" style="4" customWidth="1"/>
    <col min="7409" max="7409" width="17.5546875" style="4" customWidth="1"/>
    <col min="7410" max="7410" width="16.109375" style="4" customWidth="1"/>
    <col min="7411" max="7411" width="14.33203125" style="4" customWidth="1"/>
    <col min="7412" max="7412" width="21" style="4" customWidth="1"/>
    <col min="7413" max="7413" width="12.109375" style="4" customWidth="1"/>
    <col min="7414" max="7414" width="10.6640625" style="4" bestFit="1" customWidth="1"/>
    <col min="7415" max="7660" width="9.109375" style="4"/>
    <col min="7661" max="7661" width="4.44140625" style="4" customWidth="1"/>
    <col min="7662" max="7662" width="17.88671875" style="4" customWidth="1"/>
    <col min="7663" max="7663" width="39.33203125" style="4" customWidth="1"/>
    <col min="7664" max="7664" width="16.5546875" style="4" customWidth="1"/>
    <col min="7665" max="7665" width="17.5546875" style="4" customWidth="1"/>
    <col min="7666" max="7666" width="16.109375" style="4" customWidth="1"/>
    <col min="7667" max="7667" width="14.33203125" style="4" customWidth="1"/>
    <col min="7668" max="7668" width="21" style="4" customWidth="1"/>
    <col min="7669" max="7669" width="12.109375" style="4" customWidth="1"/>
    <col min="7670" max="7670" width="10.6640625" style="4" bestFit="1" customWidth="1"/>
    <col min="7671" max="7916" width="9.109375" style="4"/>
    <col min="7917" max="7917" width="4.44140625" style="4" customWidth="1"/>
    <col min="7918" max="7918" width="17.88671875" style="4" customWidth="1"/>
    <col min="7919" max="7919" width="39.33203125" style="4" customWidth="1"/>
    <col min="7920" max="7920" width="16.5546875" style="4" customWidth="1"/>
    <col min="7921" max="7921" width="17.5546875" style="4" customWidth="1"/>
    <col min="7922" max="7922" width="16.109375" style="4" customWidth="1"/>
    <col min="7923" max="7923" width="14.33203125" style="4" customWidth="1"/>
    <col min="7924" max="7924" width="21" style="4" customWidth="1"/>
    <col min="7925" max="7925" width="12.109375" style="4" customWidth="1"/>
    <col min="7926" max="7926" width="10.6640625" style="4" bestFit="1" customWidth="1"/>
    <col min="7927" max="8172" width="9.109375" style="4"/>
    <col min="8173" max="8173" width="4.44140625" style="4" customWidth="1"/>
    <col min="8174" max="8174" width="17.88671875" style="4" customWidth="1"/>
    <col min="8175" max="8175" width="39.33203125" style="4" customWidth="1"/>
    <col min="8176" max="8176" width="16.5546875" style="4" customWidth="1"/>
    <col min="8177" max="8177" width="17.5546875" style="4" customWidth="1"/>
    <col min="8178" max="8178" width="16.109375" style="4" customWidth="1"/>
    <col min="8179" max="8179" width="14.33203125" style="4" customWidth="1"/>
    <col min="8180" max="8180" width="21" style="4" customWidth="1"/>
    <col min="8181" max="8181" width="12.109375" style="4" customWidth="1"/>
    <col min="8182" max="8182" width="10.6640625" style="4" bestFit="1" customWidth="1"/>
    <col min="8183" max="8428" width="9.109375" style="4"/>
    <col min="8429" max="8429" width="4.44140625" style="4" customWidth="1"/>
    <col min="8430" max="8430" width="17.88671875" style="4" customWidth="1"/>
    <col min="8431" max="8431" width="39.33203125" style="4" customWidth="1"/>
    <col min="8432" max="8432" width="16.5546875" style="4" customWidth="1"/>
    <col min="8433" max="8433" width="17.5546875" style="4" customWidth="1"/>
    <col min="8434" max="8434" width="16.109375" style="4" customWidth="1"/>
    <col min="8435" max="8435" width="14.33203125" style="4" customWidth="1"/>
    <col min="8436" max="8436" width="21" style="4" customWidth="1"/>
    <col min="8437" max="8437" width="12.109375" style="4" customWidth="1"/>
    <col min="8438" max="8438" width="10.6640625" style="4" bestFit="1" customWidth="1"/>
    <col min="8439" max="8684" width="9.109375" style="4"/>
    <col min="8685" max="8685" width="4.44140625" style="4" customWidth="1"/>
    <col min="8686" max="8686" width="17.88671875" style="4" customWidth="1"/>
    <col min="8687" max="8687" width="39.33203125" style="4" customWidth="1"/>
    <col min="8688" max="8688" width="16.5546875" style="4" customWidth="1"/>
    <col min="8689" max="8689" width="17.5546875" style="4" customWidth="1"/>
    <col min="8690" max="8690" width="16.109375" style="4" customWidth="1"/>
    <col min="8691" max="8691" width="14.33203125" style="4" customWidth="1"/>
    <col min="8692" max="8692" width="21" style="4" customWidth="1"/>
    <col min="8693" max="8693" width="12.109375" style="4" customWidth="1"/>
    <col min="8694" max="8694" width="10.6640625" style="4" bestFit="1" customWidth="1"/>
    <col min="8695" max="8940" width="9.109375" style="4"/>
    <col min="8941" max="8941" width="4.44140625" style="4" customWidth="1"/>
    <col min="8942" max="8942" width="17.88671875" style="4" customWidth="1"/>
    <col min="8943" max="8943" width="39.33203125" style="4" customWidth="1"/>
    <col min="8944" max="8944" width="16.5546875" style="4" customWidth="1"/>
    <col min="8945" max="8945" width="17.5546875" style="4" customWidth="1"/>
    <col min="8946" max="8946" width="16.109375" style="4" customWidth="1"/>
    <col min="8947" max="8947" width="14.33203125" style="4" customWidth="1"/>
    <col min="8948" max="8948" width="21" style="4" customWidth="1"/>
    <col min="8949" max="8949" width="12.109375" style="4" customWidth="1"/>
    <col min="8950" max="8950" width="10.6640625" style="4" bestFit="1" customWidth="1"/>
    <col min="8951" max="9196" width="9.109375" style="4"/>
    <col min="9197" max="9197" width="4.44140625" style="4" customWidth="1"/>
    <col min="9198" max="9198" width="17.88671875" style="4" customWidth="1"/>
    <col min="9199" max="9199" width="39.33203125" style="4" customWidth="1"/>
    <col min="9200" max="9200" width="16.5546875" style="4" customWidth="1"/>
    <col min="9201" max="9201" width="17.5546875" style="4" customWidth="1"/>
    <col min="9202" max="9202" width="16.109375" style="4" customWidth="1"/>
    <col min="9203" max="9203" width="14.33203125" style="4" customWidth="1"/>
    <col min="9204" max="9204" width="21" style="4" customWidth="1"/>
    <col min="9205" max="9205" width="12.109375" style="4" customWidth="1"/>
    <col min="9206" max="9206" width="10.6640625" style="4" bestFit="1" customWidth="1"/>
    <col min="9207" max="9452" width="9.109375" style="4"/>
    <col min="9453" max="9453" width="4.44140625" style="4" customWidth="1"/>
    <col min="9454" max="9454" width="17.88671875" style="4" customWidth="1"/>
    <col min="9455" max="9455" width="39.33203125" style="4" customWidth="1"/>
    <col min="9456" max="9456" width="16.5546875" style="4" customWidth="1"/>
    <col min="9457" max="9457" width="17.5546875" style="4" customWidth="1"/>
    <col min="9458" max="9458" width="16.109375" style="4" customWidth="1"/>
    <col min="9459" max="9459" width="14.33203125" style="4" customWidth="1"/>
    <col min="9460" max="9460" width="21" style="4" customWidth="1"/>
    <col min="9461" max="9461" width="12.109375" style="4" customWidth="1"/>
    <col min="9462" max="9462" width="10.6640625" style="4" bestFit="1" customWidth="1"/>
    <col min="9463" max="9708" width="9.109375" style="4"/>
    <col min="9709" max="9709" width="4.44140625" style="4" customWidth="1"/>
    <col min="9710" max="9710" width="17.88671875" style="4" customWidth="1"/>
    <col min="9711" max="9711" width="39.33203125" style="4" customWidth="1"/>
    <col min="9712" max="9712" width="16.5546875" style="4" customWidth="1"/>
    <col min="9713" max="9713" width="17.5546875" style="4" customWidth="1"/>
    <col min="9714" max="9714" width="16.109375" style="4" customWidth="1"/>
    <col min="9715" max="9715" width="14.33203125" style="4" customWidth="1"/>
    <col min="9716" max="9716" width="21" style="4" customWidth="1"/>
    <col min="9717" max="9717" width="12.109375" style="4" customWidth="1"/>
    <col min="9718" max="9718" width="10.6640625" style="4" bestFit="1" customWidth="1"/>
    <col min="9719" max="9964" width="9.109375" style="4"/>
    <col min="9965" max="9965" width="4.44140625" style="4" customWidth="1"/>
    <col min="9966" max="9966" width="17.88671875" style="4" customWidth="1"/>
    <col min="9967" max="9967" width="39.33203125" style="4" customWidth="1"/>
    <col min="9968" max="9968" width="16.5546875" style="4" customWidth="1"/>
    <col min="9969" max="9969" width="17.5546875" style="4" customWidth="1"/>
    <col min="9970" max="9970" width="16.109375" style="4" customWidth="1"/>
    <col min="9971" max="9971" width="14.33203125" style="4" customWidth="1"/>
    <col min="9972" max="9972" width="21" style="4" customWidth="1"/>
    <col min="9973" max="9973" width="12.109375" style="4" customWidth="1"/>
    <col min="9974" max="9974" width="10.6640625" style="4" bestFit="1" customWidth="1"/>
    <col min="9975" max="10220" width="9.109375" style="4"/>
    <col min="10221" max="10221" width="4.44140625" style="4" customWidth="1"/>
    <col min="10222" max="10222" width="17.88671875" style="4" customWidth="1"/>
    <col min="10223" max="10223" width="39.33203125" style="4" customWidth="1"/>
    <col min="10224" max="10224" width="16.5546875" style="4" customWidth="1"/>
    <col min="10225" max="10225" width="17.5546875" style="4" customWidth="1"/>
    <col min="10226" max="10226" width="16.109375" style="4" customWidth="1"/>
    <col min="10227" max="10227" width="14.33203125" style="4" customWidth="1"/>
    <col min="10228" max="10228" width="21" style="4" customWidth="1"/>
    <col min="10229" max="10229" width="12.109375" style="4" customWidth="1"/>
    <col min="10230" max="10230" width="10.6640625" style="4" bestFit="1" customWidth="1"/>
    <col min="10231" max="10476" width="9.109375" style="4"/>
    <col min="10477" max="10477" width="4.44140625" style="4" customWidth="1"/>
    <col min="10478" max="10478" width="17.88671875" style="4" customWidth="1"/>
    <col min="10479" max="10479" width="39.33203125" style="4" customWidth="1"/>
    <col min="10480" max="10480" width="16.5546875" style="4" customWidth="1"/>
    <col min="10481" max="10481" width="17.5546875" style="4" customWidth="1"/>
    <col min="10482" max="10482" width="16.109375" style="4" customWidth="1"/>
    <col min="10483" max="10483" width="14.33203125" style="4" customWidth="1"/>
    <col min="10484" max="10484" width="21" style="4" customWidth="1"/>
    <col min="10485" max="10485" width="12.109375" style="4" customWidth="1"/>
    <col min="10486" max="10486" width="10.6640625" style="4" bestFit="1" customWidth="1"/>
    <col min="10487" max="10732" width="9.109375" style="4"/>
    <col min="10733" max="10733" width="4.44140625" style="4" customWidth="1"/>
    <col min="10734" max="10734" width="17.88671875" style="4" customWidth="1"/>
    <col min="10735" max="10735" width="39.33203125" style="4" customWidth="1"/>
    <col min="10736" max="10736" width="16.5546875" style="4" customWidth="1"/>
    <col min="10737" max="10737" width="17.5546875" style="4" customWidth="1"/>
    <col min="10738" max="10738" width="16.109375" style="4" customWidth="1"/>
    <col min="10739" max="10739" width="14.33203125" style="4" customWidth="1"/>
    <col min="10740" max="10740" width="21" style="4" customWidth="1"/>
    <col min="10741" max="10741" width="12.109375" style="4" customWidth="1"/>
    <col min="10742" max="10742" width="10.6640625" style="4" bestFit="1" customWidth="1"/>
    <col min="10743" max="10988" width="9.109375" style="4"/>
    <col min="10989" max="10989" width="4.44140625" style="4" customWidth="1"/>
    <col min="10990" max="10990" width="17.88671875" style="4" customWidth="1"/>
    <col min="10991" max="10991" width="39.33203125" style="4" customWidth="1"/>
    <col min="10992" max="10992" width="16.5546875" style="4" customWidth="1"/>
    <col min="10993" max="10993" width="17.5546875" style="4" customWidth="1"/>
    <col min="10994" max="10994" width="16.109375" style="4" customWidth="1"/>
    <col min="10995" max="10995" width="14.33203125" style="4" customWidth="1"/>
    <col min="10996" max="10996" width="21" style="4" customWidth="1"/>
    <col min="10997" max="10997" width="12.109375" style="4" customWidth="1"/>
    <col min="10998" max="10998" width="10.6640625" style="4" bestFit="1" customWidth="1"/>
    <col min="10999" max="11244" width="9.109375" style="4"/>
    <col min="11245" max="11245" width="4.44140625" style="4" customWidth="1"/>
    <col min="11246" max="11246" width="17.88671875" style="4" customWidth="1"/>
    <col min="11247" max="11247" width="39.33203125" style="4" customWidth="1"/>
    <col min="11248" max="11248" width="16.5546875" style="4" customWidth="1"/>
    <col min="11249" max="11249" width="17.5546875" style="4" customWidth="1"/>
    <col min="11250" max="11250" width="16.109375" style="4" customWidth="1"/>
    <col min="11251" max="11251" width="14.33203125" style="4" customWidth="1"/>
    <col min="11252" max="11252" width="21" style="4" customWidth="1"/>
    <col min="11253" max="11253" width="12.109375" style="4" customWidth="1"/>
    <col min="11254" max="11254" width="10.6640625" style="4" bestFit="1" customWidth="1"/>
    <col min="11255" max="11500" width="9.109375" style="4"/>
    <col min="11501" max="11501" width="4.44140625" style="4" customWidth="1"/>
    <col min="11502" max="11502" width="17.88671875" style="4" customWidth="1"/>
    <col min="11503" max="11503" width="39.33203125" style="4" customWidth="1"/>
    <col min="11504" max="11504" width="16.5546875" style="4" customWidth="1"/>
    <col min="11505" max="11505" width="17.5546875" style="4" customWidth="1"/>
    <col min="11506" max="11506" width="16.109375" style="4" customWidth="1"/>
    <col min="11507" max="11507" width="14.33203125" style="4" customWidth="1"/>
    <col min="11508" max="11508" width="21" style="4" customWidth="1"/>
    <col min="11509" max="11509" width="12.109375" style="4" customWidth="1"/>
    <col min="11510" max="11510" width="10.6640625" style="4" bestFit="1" customWidth="1"/>
    <col min="11511" max="11756" width="9.109375" style="4"/>
    <col min="11757" max="11757" width="4.44140625" style="4" customWidth="1"/>
    <col min="11758" max="11758" width="17.88671875" style="4" customWidth="1"/>
    <col min="11759" max="11759" width="39.33203125" style="4" customWidth="1"/>
    <col min="11760" max="11760" width="16.5546875" style="4" customWidth="1"/>
    <col min="11761" max="11761" width="17.5546875" style="4" customWidth="1"/>
    <col min="11762" max="11762" width="16.109375" style="4" customWidth="1"/>
    <col min="11763" max="11763" width="14.33203125" style="4" customWidth="1"/>
    <col min="11764" max="11764" width="21" style="4" customWidth="1"/>
    <col min="11765" max="11765" width="12.109375" style="4" customWidth="1"/>
    <col min="11766" max="11766" width="10.6640625" style="4" bestFit="1" customWidth="1"/>
    <col min="11767" max="12012" width="9.109375" style="4"/>
    <col min="12013" max="12013" width="4.44140625" style="4" customWidth="1"/>
    <col min="12014" max="12014" width="17.88671875" style="4" customWidth="1"/>
    <col min="12015" max="12015" width="39.33203125" style="4" customWidth="1"/>
    <col min="12016" max="12016" width="16.5546875" style="4" customWidth="1"/>
    <col min="12017" max="12017" width="17.5546875" style="4" customWidth="1"/>
    <col min="12018" max="12018" width="16.109375" style="4" customWidth="1"/>
    <col min="12019" max="12019" width="14.33203125" style="4" customWidth="1"/>
    <col min="12020" max="12020" width="21" style="4" customWidth="1"/>
    <col min="12021" max="12021" width="12.109375" style="4" customWidth="1"/>
    <col min="12022" max="12022" width="10.6640625" style="4" bestFit="1" customWidth="1"/>
    <col min="12023" max="12268" width="9.109375" style="4"/>
    <col min="12269" max="12269" width="4.44140625" style="4" customWidth="1"/>
    <col min="12270" max="12270" width="17.88671875" style="4" customWidth="1"/>
    <col min="12271" max="12271" width="39.33203125" style="4" customWidth="1"/>
    <col min="12272" max="12272" width="16.5546875" style="4" customWidth="1"/>
    <col min="12273" max="12273" width="17.5546875" style="4" customWidth="1"/>
    <col min="12274" max="12274" width="16.109375" style="4" customWidth="1"/>
    <col min="12275" max="12275" width="14.33203125" style="4" customWidth="1"/>
    <col min="12276" max="12276" width="21" style="4" customWidth="1"/>
    <col min="12277" max="12277" width="12.109375" style="4" customWidth="1"/>
    <col min="12278" max="12278" width="10.6640625" style="4" bestFit="1" customWidth="1"/>
    <col min="12279" max="12524" width="9.109375" style="4"/>
    <col min="12525" max="12525" width="4.44140625" style="4" customWidth="1"/>
    <col min="12526" max="12526" width="17.88671875" style="4" customWidth="1"/>
    <col min="12527" max="12527" width="39.33203125" style="4" customWidth="1"/>
    <col min="12528" max="12528" width="16.5546875" style="4" customWidth="1"/>
    <col min="12529" max="12529" width="17.5546875" style="4" customWidth="1"/>
    <col min="12530" max="12530" width="16.109375" style="4" customWidth="1"/>
    <col min="12531" max="12531" width="14.33203125" style="4" customWidth="1"/>
    <col min="12532" max="12532" width="21" style="4" customWidth="1"/>
    <col min="12533" max="12533" width="12.109375" style="4" customWidth="1"/>
    <col min="12534" max="12534" width="10.6640625" style="4" bestFit="1" customWidth="1"/>
    <col min="12535" max="12780" width="9.109375" style="4"/>
    <col min="12781" max="12781" width="4.44140625" style="4" customWidth="1"/>
    <col min="12782" max="12782" width="17.88671875" style="4" customWidth="1"/>
    <col min="12783" max="12783" width="39.33203125" style="4" customWidth="1"/>
    <col min="12784" max="12784" width="16.5546875" style="4" customWidth="1"/>
    <col min="12785" max="12785" width="17.5546875" style="4" customWidth="1"/>
    <col min="12786" max="12786" width="16.109375" style="4" customWidth="1"/>
    <col min="12787" max="12787" width="14.33203125" style="4" customWidth="1"/>
    <col min="12788" max="12788" width="21" style="4" customWidth="1"/>
    <col min="12789" max="12789" width="12.109375" style="4" customWidth="1"/>
    <col min="12790" max="12790" width="10.6640625" style="4" bestFit="1" customWidth="1"/>
    <col min="12791" max="13036" width="9.109375" style="4"/>
    <col min="13037" max="13037" width="4.44140625" style="4" customWidth="1"/>
    <col min="13038" max="13038" width="17.88671875" style="4" customWidth="1"/>
    <col min="13039" max="13039" width="39.33203125" style="4" customWidth="1"/>
    <col min="13040" max="13040" width="16.5546875" style="4" customWidth="1"/>
    <col min="13041" max="13041" width="17.5546875" style="4" customWidth="1"/>
    <col min="13042" max="13042" width="16.109375" style="4" customWidth="1"/>
    <col min="13043" max="13043" width="14.33203125" style="4" customWidth="1"/>
    <col min="13044" max="13044" width="21" style="4" customWidth="1"/>
    <col min="13045" max="13045" width="12.109375" style="4" customWidth="1"/>
    <col min="13046" max="13046" width="10.6640625" style="4" bestFit="1" customWidth="1"/>
    <col min="13047" max="13292" width="9.109375" style="4"/>
    <col min="13293" max="13293" width="4.44140625" style="4" customWidth="1"/>
    <col min="13294" max="13294" width="17.88671875" style="4" customWidth="1"/>
    <col min="13295" max="13295" width="39.33203125" style="4" customWidth="1"/>
    <col min="13296" max="13296" width="16.5546875" style="4" customWidth="1"/>
    <col min="13297" max="13297" width="17.5546875" style="4" customWidth="1"/>
    <col min="13298" max="13298" width="16.109375" style="4" customWidth="1"/>
    <col min="13299" max="13299" width="14.33203125" style="4" customWidth="1"/>
    <col min="13300" max="13300" width="21" style="4" customWidth="1"/>
    <col min="13301" max="13301" width="12.109375" style="4" customWidth="1"/>
    <col min="13302" max="13302" width="10.6640625" style="4" bestFit="1" customWidth="1"/>
    <col min="13303" max="13548" width="9.109375" style="4"/>
    <col min="13549" max="13549" width="4.44140625" style="4" customWidth="1"/>
    <col min="13550" max="13550" width="17.88671875" style="4" customWidth="1"/>
    <col min="13551" max="13551" width="39.33203125" style="4" customWidth="1"/>
    <col min="13552" max="13552" width="16.5546875" style="4" customWidth="1"/>
    <col min="13553" max="13553" width="17.5546875" style="4" customWidth="1"/>
    <col min="13554" max="13554" width="16.109375" style="4" customWidth="1"/>
    <col min="13555" max="13555" width="14.33203125" style="4" customWidth="1"/>
    <col min="13556" max="13556" width="21" style="4" customWidth="1"/>
    <col min="13557" max="13557" width="12.109375" style="4" customWidth="1"/>
    <col min="13558" max="13558" width="10.6640625" style="4" bestFit="1" customWidth="1"/>
    <col min="13559" max="13804" width="9.109375" style="4"/>
    <col min="13805" max="13805" width="4.44140625" style="4" customWidth="1"/>
    <col min="13806" max="13806" width="17.88671875" style="4" customWidth="1"/>
    <col min="13807" max="13807" width="39.33203125" style="4" customWidth="1"/>
    <col min="13808" max="13808" width="16.5546875" style="4" customWidth="1"/>
    <col min="13809" max="13809" width="17.5546875" style="4" customWidth="1"/>
    <col min="13810" max="13810" width="16.109375" style="4" customWidth="1"/>
    <col min="13811" max="13811" width="14.33203125" style="4" customWidth="1"/>
    <col min="13812" max="13812" width="21" style="4" customWidth="1"/>
    <col min="13813" max="13813" width="12.109375" style="4" customWidth="1"/>
    <col min="13814" max="13814" width="10.6640625" style="4" bestFit="1" customWidth="1"/>
    <col min="13815" max="14060" width="9.109375" style="4"/>
    <col min="14061" max="14061" width="4.44140625" style="4" customWidth="1"/>
    <col min="14062" max="14062" width="17.88671875" style="4" customWidth="1"/>
    <col min="14063" max="14063" width="39.33203125" style="4" customWidth="1"/>
    <col min="14064" max="14064" width="16.5546875" style="4" customWidth="1"/>
    <col min="14065" max="14065" width="17.5546875" style="4" customWidth="1"/>
    <col min="14066" max="14066" width="16.109375" style="4" customWidth="1"/>
    <col min="14067" max="14067" width="14.33203125" style="4" customWidth="1"/>
    <col min="14068" max="14068" width="21" style="4" customWidth="1"/>
    <col min="14069" max="14069" width="12.109375" style="4" customWidth="1"/>
    <col min="14070" max="14070" width="10.6640625" style="4" bestFit="1" customWidth="1"/>
    <col min="14071" max="14316" width="9.109375" style="4"/>
    <col min="14317" max="14317" width="4.44140625" style="4" customWidth="1"/>
    <col min="14318" max="14318" width="17.88671875" style="4" customWidth="1"/>
    <col min="14319" max="14319" width="39.33203125" style="4" customWidth="1"/>
    <col min="14320" max="14320" width="16.5546875" style="4" customWidth="1"/>
    <col min="14321" max="14321" width="17.5546875" style="4" customWidth="1"/>
    <col min="14322" max="14322" width="16.109375" style="4" customWidth="1"/>
    <col min="14323" max="14323" width="14.33203125" style="4" customWidth="1"/>
    <col min="14324" max="14324" width="21" style="4" customWidth="1"/>
    <col min="14325" max="14325" width="12.109375" style="4" customWidth="1"/>
    <col min="14326" max="14326" width="10.6640625" style="4" bestFit="1" customWidth="1"/>
    <col min="14327" max="14572" width="9.109375" style="4"/>
    <col min="14573" max="14573" width="4.44140625" style="4" customWidth="1"/>
    <col min="14574" max="14574" width="17.88671875" style="4" customWidth="1"/>
    <col min="14575" max="14575" width="39.33203125" style="4" customWidth="1"/>
    <col min="14576" max="14576" width="16.5546875" style="4" customWidth="1"/>
    <col min="14577" max="14577" width="17.5546875" style="4" customWidth="1"/>
    <col min="14578" max="14578" width="16.109375" style="4" customWidth="1"/>
    <col min="14579" max="14579" width="14.33203125" style="4" customWidth="1"/>
    <col min="14580" max="14580" width="21" style="4" customWidth="1"/>
    <col min="14581" max="14581" width="12.109375" style="4" customWidth="1"/>
    <col min="14582" max="14582" width="10.6640625" style="4" bestFit="1" customWidth="1"/>
    <col min="14583" max="14828" width="9.109375" style="4"/>
    <col min="14829" max="14829" width="4.44140625" style="4" customWidth="1"/>
    <col min="14830" max="14830" width="17.88671875" style="4" customWidth="1"/>
    <col min="14831" max="14831" width="39.33203125" style="4" customWidth="1"/>
    <col min="14832" max="14832" width="16.5546875" style="4" customWidth="1"/>
    <col min="14833" max="14833" width="17.5546875" style="4" customWidth="1"/>
    <col min="14834" max="14834" width="16.109375" style="4" customWidth="1"/>
    <col min="14835" max="14835" width="14.33203125" style="4" customWidth="1"/>
    <col min="14836" max="14836" width="21" style="4" customWidth="1"/>
    <col min="14837" max="14837" width="12.109375" style="4" customWidth="1"/>
    <col min="14838" max="14838" width="10.6640625" style="4" bestFit="1" customWidth="1"/>
    <col min="14839" max="15084" width="9.109375" style="4"/>
    <col min="15085" max="15085" width="4.44140625" style="4" customWidth="1"/>
    <col min="15086" max="15086" width="17.88671875" style="4" customWidth="1"/>
    <col min="15087" max="15087" width="39.33203125" style="4" customWidth="1"/>
    <col min="15088" max="15088" width="16.5546875" style="4" customWidth="1"/>
    <col min="15089" max="15089" width="17.5546875" style="4" customWidth="1"/>
    <col min="15090" max="15090" width="16.109375" style="4" customWidth="1"/>
    <col min="15091" max="15091" width="14.33203125" style="4" customWidth="1"/>
    <col min="15092" max="15092" width="21" style="4" customWidth="1"/>
    <col min="15093" max="15093" width="12.109375" style="4" customWidth="1"/>
    <col min="15094" max="15094" width="10.6640625" style="4" bestFit="1" customWidth="1"/>
    <col min="15095" max="15340" width="9.109375" style="4"/>
    <col min="15341" max="15341" width="4.44140625" style="4" customWidth="1"/>
    <col min="15342" max="15342" width="17.88671875" style="4" customWidth="1"/>
    <col min="15343" max="15343" width="39.33203125" style="4" customWidth="1"/>
    <col min="15344" max="15344" width="16.5546875" style="4" customWidth="1"/>
    <col min="15345" max="15345" width="17.5546875" style="4" customWidth="1"/>
    <col min="15346" max="15346" width="16.109375" style="4" customWidth="1"/>
    <col min="15347" max="15347" width="14.33203125" style="4" customWidth="1"/>
    <col min="15348" max="15348" width="21" style="4" customWidth="1"/>
    <col min="15349" max="15349" width="12.109375" style="4" customWidth="1"/>
    <col min="15350" max="15350" width="10.6640625" style="4" bestFit="1" customWidth="1"/>
    <col min="15351" max="15596" width="9.109375" style="4"/>
    <col min="15597" max="15597" width="4.44140625" style="4" customWidth="1"/>
    <col min="15598" max="15598" width="17.88671875" style="4" customWidth="1"/>
    <col min="15599" max="15599" width="39.33203125" style="4" customWidth="1"/>
    <col min="15600" max="15600" width="16.5546875" style="4" customWidth="1"/>
    <col min="15601" max="15601" width="17.5546875" style="4" customWidth="1"/>
    <col min="15602" max="15602" width="16.109375" style="4" customWidth="1"/>
    <col min="15603" max="15603" width="14.33203125" style="4" customWidth="1"/>
    <col min="15604" max="15604" width="21" style="4" customWidth="1"/>
    <col min="15605" max="15605" width="12.109375" style="4" customWidth="1"/>
    <col min="15606" max="15606" width="10.6640625" style="4" bestFit="1" customWidth="1"/>
    <col min="15607" max="15852" width="9.109375" style="4"/>
    <col min="15853" max="15853" width="4.44140625" style="4" customWidth="1"/>
    <col min="15854" max="15854" width="17.88671875" style="4" customWidth="1"/>
    <col min="15855" max="15855" width="39.33203125" style="4" customWidth="1"/>
    <col min="15856" max="15856" width="16.5546875" style="4" customWidth="1"/>
    <col min="15857" max="15857" width="17.5546875" style="4" customWidth="1"/>
    <col min="15858" max="15858" width="16.109375" style="4" customWidth="1"/>
    <col min="15859" max="15859" width="14.33203125" style="4" customWidth="1"/>
    <col min="15860" max="15860" width="21" style="4" customWidth="1"/>
    <col min="15861" max="15861" width="12.109375" style="4" customWidth="1"/>
    <col min="15862" max="15862" width="10.6640625" style="4" bestFit="1" customWidth="1"/>
    <col min="15863" max="16108" width="9.109375" style="4"/>
    <col min="16109" max="16109" width="4.44140625" style="4" customWidth="1"/>
    <col min="16110" max="16110" width="17.88671875" style="4" customWidth="1"/>
    <col min="16111" max="16111" width="39.33203125" style="4" customWidth="1"/>
    <col min="16112" max="16112" width="16.5546875" style="4" customWidth="1"/>
    <col min="16113" max="16113" width="17.5546875" style="4" customWidth="1"/>
    <col min="16114" max="16114" width="16.109375" style="4" customWidth="1"/>
    <col min="16115" max="16115" width="14.33203125" style="4" customWidth="1"/>
    <col min="16116" max="16116" width="21" style="4" customWidth="1"/>
    <col min="16117" max="16117" width="12.109375" style="4" customWidth="1"/>
    <col min="16118" max="16118" width="10.6640625" style="4" bestFit="1" customWidth="1"/>
    <col min="16119" max="16384" width="9.109375" style="4"/>
  </cols>
  <sheetData>
    <row r="1" spans="1:8">
      <c r="A1" s="2" t="s">
        <v>19</v>
      </c>
      <c r="B1" s="2"/>
      <c r="C1" s="2"/>
      <c r="D1" s="2"/>
      <c r="E1" s="3"/>
      <c r="F1" s="2"/>
      <c r="G1" s="2"/>
      <c r="H1" s="168" t="str">
        <f>+նախահաշիվ!C9</f>
        <v>№ 147/11-25</v>
      </c>
    </row>
    <row r="2" spans="1:8">
      <c r="A2" s="5" t="s">
        <v>20</v>
      </c>
      <c r="B2" s="6"/>
      <c r="C2" s="2" t="s">
        <v>504</v>
      </c>
      <c r="D2" s="2"/>
      <c r="E2" s="3"/>
      <c r="F2" s="2"/>
      <c r="G2" s="2"/>
      <c r="H2" s="2"/>
    </row>
    <row r="3" spans="1:8">
      <c r="A3" s="2"/>
      <c r="B3" s="2"/>
      <c r="C3" s="2"/>
      <c r="D3" s="2"/>
      <c r="E3" s="3"/>
      <c r="F3" s="2"/>
      <c r="G3" s="2"/>
      <c r="H3" s="2"/>
    </row>
    <row r="4" spans="1:8" ht="18">
      <c r="A4" s="5" t="s">
        <v>21</v>
      </c>
      <c r="B4" s="6"/>
      <c r="C4" s="7" t="s">
        <v>22</v>
      </c>
      <c r="D4" s="2"/>
      <c r="E4" s="3"/>
      <c r="F4" s="8"/>
      <c r="G4" s="2"/>
      <c r="H4" s="2"/>
    </row>
    <row r="5" spans="1:8">
      <c r="A5" s="2"/>
      <c r="B5" s="6"/>
      <c r="C5" s="843" t="s">
        <v>23</v>
      </c>
      <c r="D5" s="843"/>
      <c r="E5" s="843"/>
      <c r="F5" s="843"/>
      <c r="G5" s="9">
        <f>+H67</f>
        <v>7911.8137841075923</v>
      </c>
      <c r="H5" s="10" t="s">
        <v>24</v>
      </c>
    </row>
    <row r="6" spans="1:8" s="15" customFormat="1" ht="13.2">
      <c r="A6" s="11"/>
      <c r="B6" s="11"/>
      <c r="C6" s="11"/>
      <c r="D6" s="11"/>
      <c r="E6" s="12"/>
      <c r="F6" s="11"/>
      <c r="G6" s="13"/>
      <c r="H6" s="14"/>
    </row>
    <row r="7" spans="1:8" ht="25.5" customHeight="1">
      <c r="A7" s="2"/>
      <c r="B7" s="844"/>
      <c r="C7" s="844"/>
      <c r="D7" s="845" t="s">
        <v>25</v>
      </c>
      <c r="E7" s="845"/>
      <c r="F7" s="845"/>
      <c r="G7" s="16">
        <f>H37*0.15</f>
        <v>13.734005935366165</v>
      </c>
      <c r="H7" s="10" t="s">
        <v>24</v>
      </c>
    </row>
    <row r="8" spans="1:8">
      <c r="A8" s="2"/>
      <c r="B8" s="2"/>
      <c r="C8" s="2"/>
      <c r="D8" s="8"/>
      <c r="E8" s="17"/>
      <c r="F8" s="8"/>
      <c r="G8" s="2" t="s">
        <v>19</v>
      </c>
      <c r="H8" s="2"/>
    </row>
    <row r="9" spans="1:8" ht="17.399999999999999">
      <c r="A9" s="18" t="s">
        <v>26</v>
      </c>
      <c r="B9" s="18"/>
      <c r="C9" s="18"/>
      <c r="D9" s="18"/>
      <c r="E9" s="18"/>
      <c r="F9" s="18"/>
      <c r="G9" s="18"/>
      <c r="H9" s="18"/>
    </row>
    <row r="10" spans="1:8" s="21" customFormat="1" ht="13.2">
      <c r="A10" s="19"/>
      <c r="B10" s="19"/>
      <c r="C10" s="19"/>
      <c r="D10" s="19"/>
      <c r="E10" s="20"/>
      <c r="F10" s="19"/>
      <c r="G10" s="19"/>
      <c r="H10" s="19"/>
    </row>
    <row r="11" spans="1:8" ht="41.25" customHeight="1">
      <c r="A11" s="846" t="str">
        <f>+նախահաշիվ!D1</f>
        <v>ՀՀ Արմավիրի մարզի Փարաքար համայնքի Թաիրով բնակավայրի Չարենցի փողոցի   գազիֆիկացման:</v>
      </c>
      <c r="B11" s="846"/>
      <c r="C11" s="846"/>
      <c r="D11" s="846"/>
      <c r="E11" s="846"/>
      <c r="F11" s="846"/>
      <c r="G11" s="846"/>
      <c r="H11" s="846"/>
    </row>
    <row r="12" spans="1:8" s="21" customFormat="1" ht="13.2">
      <c r="A12" s="22" t="s">
        <v>27</v>
      </c>
      <c r="B12" s="22"/>
      <c r="C12" s="22"/>
      <c r="D12" s="22"/>
      <c r="E12" s="22"/>
      <c r="F12" s="22"/>
      <c r="G12" s="22"/>
      <c r="H12" s="22"/>
    </row>
    <row r="13" spans="1:8" ht="16.2" thickBot="1">
      <c r="A13" s="23"/>
      <c r="B13" s="23"/>
      <c r="C13" s="2"/>
      <c r="D13" s="2"/>
      <c r="E13" s="3"/>
      <c r="F13" s="2"/>
      <c r="G13" s="2"/>
      <c r="H13" s="2"/>
    </row>
    <row r="14" spans="1:8" ht="16.2" thickTop="1">
      <c r="A14" s="847" t="s">
        <v>28</v>
      </c>
      <c r="B14" s="849" t="s">
        <v>29</v>
      </c>
      <c r="C14" s="851" t="s">
        <v>30</v>
      </c>
      <c r="D14" s="853" t="s">
        <v>31</v>
      </c>
      <c r="E14" s="853"/>
      <c r="F14" s="853"/>
      <c r="G14" s="853"/>
      <c r="H14" s="854"/>
    </row>
    <row r="15" spans="1:8" ht="50.25" customHeight="1" thickBot="1">
      <c r="A15" s="848"/>
      <c r="B15" s="850"/>
      <c r="C15" s="852"/>
      <c r="D15" s="170" t="s">
        <v>32</v>
      </c>
      <c r="E15" s="171" t="s">
        <v>33</v>
      </c>
      <c r="F15" s="172" t="s">
        <v>34</v>
      </c>
      <c r="G15" s="172" t="s">
        <v>35</v>
      </c>
      <c r="H15" s="173" t="s">
        <v>36</v>
      </c>
    </row>
    <row r="16" spans="1:8" s="21" customFormat="1" ht="14.4" thickTop="1" thickBot="1">
      <c r="A16" s="24">
        <v>1</v>
      </c>
      <c r="B16" s="24">
        <v>2</v>
      </c>
      <c r="C16" s="24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</row>
    <row r="17" spans="1:9" ht="16.5" hidden="1" customHeight="1" thickTop="1">
      <c r="A17" s="25" t="s">
        <v>168</v>
      </c>
      <c r="B17" s="26"/>
      <c r="C17" s="26"/>
      <c r="D17" s="26"/>
      <c r="E17" s="27"/>
      <c r="F17" s="26"/>
      <c r="G17" s="26"/>
      <c r="H17" s="28"/>
    </row>
    <row r="18" spans="1:9" s="36" customFormat="1" ht="16.5" hidden="1" customHeight="1">
      <c r="A18" s="29">
        <v>1</v>
      </c>
      <c r="B18" s="30"/>
      <c r="C18" s="31"/>
      <c r="D18" s="32"/>
      <c r="E18" s="33"/>
      <c r="F18" s="32"/>
      <c r="G18" s="32"/>
      <c r="H18" s="35">
        <f>SUM(D18:G18)-E18</f>
        <v>0</v>
      </c>
    </row>
    <row r="19" spans="1:9" s="36" customFormat="1" ht="16.5" hidden="1" customHeight="1">
      <c r="A19" s="29">
        <f>+A18+1</f>
        <v>2</v>
      </c>
      <c r="B19" s="30"/>
      <c r="C19" s="31"/>
      <c r="D19" s="32"/>
      <c r="E19" s="33"/>
      <c r="F19" s="32"/>
      <c r="G19" s="37"/>
      <c r="H19" s="35">
        <f>SUM(D19:G19)-E19</f>
        <v>0</v>
      </c>
    </row>
    <row r="20" spans="1:9" s="44" customFormat="1" ht="16.5" hidden="1" customHeight="1">
      <c r="A20" s="38"/>
      <c r="B20" s="39"/>
      <c r="C20" s="40" t="s">
        <v>169</v>
      </c>
      <c r="D20" s="144">
        <f>SUM(D18:D19)</f>
        <v>0</v>
      </c>
      <c r="E20" s="207">
        <f>SUM(E18:E19)</f>
        <v>0</v>
      </c>
      <c r="F20" s="144">
        <f>SUM(F18:F19)</f>
        <v>0</v>
      </c>
      <c r="G20" s="41">
        <f>SUM(G18:G19)</f>
        <v>0</v>
      </c>
      <c r="H20" s="42">
        <f>SUM(D20:G20)-E20</f>
        <v>0</v>
      </c>
      <c r="I20" s="43"/>
    </row>
    <row r="21" spans="1:9" ht="18" customHeight="1" thickTop="1">
      <c r="A21" s="45" t="s">
        <v>37</v>
      </c>
      <c r="B21" s="46"/>
      <c r="C21" s="46"/>
      <c r="D21" s="47"/>
      <c r="E21" s="48"/>
      <c r="F21" s="174"/>
      <c r="G21" s="47"/>
      <c r="H21" s="49"/>
    </row>
    <row r="22" spans="1:9" s="36" customFormat="1" ht="18" customHeight="1">
      <c r="A22" s="29">
        <v>1</v>
      </c>
      <c r="B22" s="30" t="s">
        <v>38</v>
      </c>
      <c r="C22" s="31" t="str">
        <f>+նախահաշիվ!E6</f>
        <v>Գազամատակարարում</v>
      </c>
      <c r="D22" s="175">
        <f>+նախահաշիվ!T200</f>
        <v>6104.0026379405181</v>
      </c>
      <c r="E22" s="208">
        <f>+նախահաշիվ!U203</f>
        <v>3141.7835502750959</v>
      </c>
      <c r="F22" s="144">
        <f>+նախահաշիվ!T201</f>
        <v>0</v>
      </c>
      <c r="G22" s="32"/>
      <c r="H22" s="35">
        <f t="shared" ref="H22:H33" si="0">SUM(D22:G22)-E22</f>
        <v>6104.0026379405181</v>
      </c>
    </row>
    <row r="23" spans="1:9" s="36" customFormat="1" ht="18" hidden="1" customHeight="1">
      <c r="A23" s="29">
        <f>+A22+1</f>
        <v>2</v>
      </c>
      <c r="B23" s="30" t="s">
        <v>139</v>
      </c>
      <c r="C23" s="31"/>
      <c r="D23" s="175"/>
      <c r="E23" s="208"/>
      <c r="F23" s="144"/>
      <c r="G23" s="32"/>
      <c r="H23" s="35">
        <f>SUM(E23:G23)-E23</f>
        <v>0</v>
      </c>
    </row>
    <row r="24" spans="1:9" s="2" customFormat="1" ht="18" hidden="1" customHeight="1">
      <c r="A24" s="29">
        <f t="shared" ref="A24:A26" si="1">+A23+1</f>
        <v>3</v>
      </c>
      <c r="B24" s="30" t="s">
        <v>140</v>
      </c>
      <c r="C24" s="31"/>
      <c r="D24" s="175"/>
      <c r="E24" s="209"/>
      <c r="F24" s="176"/>
      <c r="G24" s="51"/>
      <c r="H24" s="52">
        <f>SUM(E24:G24)-E24</f>
        <v>0</v>
      </c>
    </row>
    <row r="25" spans="1:9" s="2" customFormat="1" ht="18" hidden="1" customHeight="1">
      <c r="A25" s="29">
        <f t="shared" si="1"/>
        <v>4</v>
      </c>
      <c r="B25" s="30" t="s">
        <v>141</v>
      </c>
      <c r="C25" s="31"/>
      <c r="D25" s="175"/>
      <c r="E25" s="208"/>
      <c r="F25" s="176"/>
      <c r="G25" s="51"/>
      <c r="H25" s="52">
        <f>SUM(E25:G25)-E25</f>
        <v>0</v>
      </c>
    </row>
    <row r="26" spans="1:9" s="36" customFormat="1" ht="18" hidden="1" customHeight="1">
      <c r="A26" s="29">
        <f t="shared" si="1"/>
        <v>5</v>
      </c>
      <c r="B26" s="30" t="s">
        <v>142</v>
      </c>
      <c r="C26" s="31"/>
      <c r="D26" s="175"/>
      <c r="E26" s="208"/>
      <c r="F26" s="144"/>
      <c r="G26" s="32"/>
      <c r="H26" s="35">
        <f>SUM(E26:G26)-E26</f>
        <v>0</v>
      </c>
    </row>
    <row r="27" spans="1:9" s="36" customFormat="1" ht="18" hidden="1" customHeight="1">
      <c r="A27" s="29">
        <v>1</v>
      </c>
      <c r="B27" s="30" t="s">
        <v>127</v>
      </c>
      <c r="C27" s="32"/>
      <c r="D27" s="32"/>
      <c r="E27" s="208"/>
      <c r="F27" s="144"/>
      <c r="G27" s="32"/>
      <c r="H27" s="35">
        <f t="shared" si="0"/>
        <v>0</v>
      </c>
    </row>
    <row r="28" spans="1:9" s="36" customFormat="1" ht="18" hidden="1" customHeight="1">
      <c r="A28" s="29">
        <f t="shared" ref="A28:A33" si="2">+A27+1</f>
        <v>2</v>
      </c>
      <c r="B28" s="30" t="s">
        <v>128</v>
      </c>
      <c r="C28" s="32"/>
      <c r="E28" s="208"/>
      <c r="F28" s="144"/>
      <c r="G28" s="32"/>
      <c r="H28" s="35">
        <f t="shared" si="0"/>
        <v>0</v>
      </c>
    </row>
    <row r="29" spans="1:9" s="36" customFormat="1" ht="18" hidden="1" customHeight="1">
      <c r="A29" s="29">
        <f t="shared" si="2"/>
        <v>3</v>
      </c>
      <c r="B29" s="30" t="s">
        <v>143</v>
      </c>
      <c r="C29" s="31"/>
      <c r="D29" s="175"/>
      <c r="E29" s="208"/>
      <c r="F29" s="144"/>
      <c r="G29" s="32"/>
      <c r="H29" s="35">
        <f t="shared" si="0"/>
        <v>0</v>
      </c>
    </row>
    <row r="30" spans="1:9" s="36" customFormat="1" ht="18" hidden="1" customHeight="1">
      <c r="A30" s="29">
        <f t="shared" si="2"/>
        <v>4</v>
      </c>
      <c r="B30" s="30" t="s">
        <v>144</v>
      </c>
      <c r="C30" s="31"/>
      <c r="D30" s="175"/>
      <c r="E30" s="208"/>
      <c r="F30" s="144"/>
      <c r="G30" s="32"/>
      <c r="H30" s="35">
        <f t="shared" si="0"/>
        <v>0</v>
      </c>
    </row>
    <row r="31" spans="1:9" s="36" customFormat="1" ht="18" hidden="1" customHeight="1">
      <c r="A31" s="29">
        <f t="shared" si="2"/>
        <v>5</v>
      </c>
      <c r="B31" s="30" t="s">
        <v>145</v>
      </c>
      <c r="C31" s="31"/>
      <c r="D31" s="175"/>
      <c r="E31" s="208"/>
      <c r="F31" s="144"/>
      <c r="G31" s="32"/>
      <c r="H31" s="35">
        <f t="shared" si="0"/>
        <v>0</v>
      </c>
    </row>
    <row r="32" spans="1:9" s="36" customFormat="1" ht="18" hidden="1" customHeight="1">
      <c r="A32" s="29">
        <f t="shared" si="2"/>
        <v>6</v>
      </c>
      <c r="B32" s="30" t="s">
        <v>146</v>
      </c>
      <c r="C32" s="31"/>
      <c r="D32" s="175"/>
      <c r="E32" s="208"/>
      <c r="F32" s="144"/>
      <c r="G32" s="32"/>
      <c r="H32" s="35">
        <f t="shared" si="0"/>
        <v>0</v>
      </c>
    </row>
    <row r="33" spans="1:9" s="36" customFormat="1" ht="18" hidden="1" customHeight="1">
      <c r="A33" s="29">
        <f t="shared" si="2"/>
        <v>7</v>
      </c>
      <c r="B33" s="30" t="s">
        <v>147</v>
      </c>
      <c r="C33" s="31"/>
      <c r="D33" s="175"/>
      <c r="E33" s="208"/>
      <c r="F33" s="144"/>
      <c r="G33" s="32"/>
      <c r="H33" s="35">
        <f t="shared" si="0"/>
        <v>0</v>
      </c>
    </row>
    <row r="34" spans="1:9" s="36" customFormat="1" ht="18" customHeight="1">
      <c r="A34" s="29"/>
      <c r="B34" s="53"/>
      <c r="C34" s="40" t="s">
        <v>39</v>
      </c>
      <c r="D34" s="175">
        <f>SUM(D22:D33)</f>
        <v>6104.0026379405181</v>
      </c>
      <c r="E34" s="208">
        <f>SUM(E22:E33)</f>
        <v>3141.7835502750959</v>
      </c>
      <c r="F34" s="144">
        <f>SUM(F22:F33)</f>
        <v>0</v>
      </c>
      <c r="G34" s="32"/>
      <c r="H34" s="35">
        <f>SUM(H22:H33)</f>
        <v>6104.0026379405181</v>
      </c>
    </row>
    <row r="35" spans="1:9" s="36" customFormat="1">
      <c r="A35" s="29"/>
      <c r="B35" s="30"/>
      <c r="C35" s="30" t="s">
        <v>40</v>
      </c>
      <c r="D35" s="175">
        <f>+D34+D20</f>
        <v>6104.0026379405181</v>
      </c>
      <c r="E35" s="208">
        <f>+E34+E20</f>
        <v>3141.7835502750959</v>
      </c>
      <c r="F35" s="144">
        <f>+F34</f>
        <v>0</v>
      </c>
      <c r="G35" s="32">
        <f>+G20</f>
        <v>0</v>
      </c>
      <c r="H35" s="35">
        <f>SUM(D35:G35)-E35</f>
        <v>6104.0026379405181</v>
      </c>
      <c r="I35" s="54"/>
    </row>
    <row r="36" spans="1:9" s="36" customFormat="1" ht="21" customHeight="1">
      <c r="A36" s="177" t="s">
        <v>41</v>
      </c>
      <c r="B36" s="178"/>
      <c r="C36" s="179"/>
      <c r="D36" s="180"/>
      <c r="E36" s="210"/>
      <c r="F36" s="181"/>
      <c r="G36" s="57"/>
      <c r="H36" s="49"/>
    </row>
    <row r="37" spans="1:9" s="36" customFormat="1" ht="18" customHeight="1">
      <c r="A37" s="29">
        <v>2</v>
      </c>
      <c r="B37" s="59">
        <v>1.4999999999999999E-2</v>
      </c>
      <c r="C37" s="31" t="s">
        <v>42</v>
      </c>
      <c r="D37" s="32">
        <f>+D35*$B$37</f>
        <v>91.560039569107772</v>
      </c>
      <c r="E37" s="33">
        <f>+E35*$B$37</f>
        <v>47.126753254126434</v>
      </c>
      <c r="F37" s="144"/>
      <c r="G37" s="32"/>
      <c r="H37" s="35">
        <f>SUM(D37:G37)-E37</f>
        <v>91.560039569107772</v>
      </c>
    </row>
    <row r="38" spans="1:9" s="36" customFormat="1">
      <c r="A38" s="29"/>
      <c r="B38" s="53"/>
      <c r="C38" s="40" t="s">
        <v>43</v>
      </c>
      <c r="D38" s="32">
        <f>+D37</f>
        <v>91.560039569107772</v>
      </c>
      <c r="E38" s="33">
        <f>+E37</f>
        <v>47.126753254126434</v>
      </c>
      <c r="F38" s="144"/>
      <c r="G38" s="32"/>
      <c r="H38" s="35">
        <f>SUM(D38:G38)-E38</f>
        <v>91.560039569107772</v>
      </c>
    </row>
    <row r="39" spans="1:9" s="36" customFormat="1">
      <c r="A39" s="29"/>
      <c r="B39" s="30"/>
      <c r="C39" s="30" t="s">
        <v>44</v>
      </c>
      <c r="D39" s="182">
        <f>+D35+D38</f>
        <v>6195.5626775096262</v>
      </c>
      <c r="E39" s="33">
        <f>+E35+E38</f>
        <v>3188.9103035292223</v>
      </c>
      <c r="F39" s="144">
        <f>+F35</f>
        <v>0</v>
      </c>
      <c r="G39" s="32">
        <f>+G35</f>
        <v>0</v>
      </c>
      <c r="H39" s="35">
        <f>SUM(D39:G39)-E39</f>
        <v>6195.5626775096262</v>
      </c>
    </row>
    <row r="40" spans="1:9" s="36" customFormat="1" ht="16.2">
      <c r="A40" s="55" t="s">
        <v>45</v>
      </c>
      <c r="B40" s="56"/>
      <c r="C40" s="56"/>
      <c r="D40" s="57"/>
      <c r="E40" s="58"/>
      <c r="F40" s="181"/>
      <c r="G40" s="57"/>
      <c r="H40" s="49"/>
    </row>
    <row r="41" spans="1:9" s="36" customFormat="1">
      <c r="A41" s="29">
        <f>+A37+1</f>
        <v>3</v>
      </c>
      <c r="B41" s="59">
        <v>7.0000000000000001E-3</v>
      </c>
      <c r="C41" s="31" t="s">
        <v>129</v>
      </c>
      <c r="D41" s="32">
        <f>+D39*$B$41</f>
        <v>43.368938742567387</v>
      </c>
      <c r="E41" s="33">
        <f>+E39*$B$41</f>
        <v>22.322372124704557</v>
      </c>
      <c r="F41" s="144"/>
      <c r="G41" s="32"/>
      <c r="H41" s="35">
        <f t="shared" ref="H41:H48" si="3">SUM(D41:G41)-E41</f>
        <v>43.36893874256738</v>
      </c>
    </row>
    <row r="42" spans="1:9" s="36" customFormat="1">
      <c r="A42" s="29"/>
      <c r="B42" s="53"/>
      <c r="C42" s="31" t="s">
        <v>53</v>
      </c>
      <c r="D42" s="32">
        <f>+D41+D39</f>
        <v>6238.9316162521936</v>
      </c>
      <c r="E42" s="33">
        <f>+E41+E39</f>
        <v>3211.2326756539269</v>
      </c>
      <c r="F42" s="144">
        <f>+F41+F39</f>
        <v>0</v>
      </c>
      <c r="G42" s="32"/>
      <c r="H42" s="35">
        <f t="shared" si="3"/>
        <v>6238.9316162521927</v>
      </c>
      <c r="I42" s="60"/>
    </row>
    <row r="43" spans="1:9" s="183" customFormat="1" hidden="1">
      <c r="A43" s="29">
        <f>+A41+1</f>
        <v>4</v>
      </c>
      <c r="B43" s="53"/>
      <c r="C43" s="30" t="s">
        <v>130</v>
      </c>
      <c r="D43" s="32">
        <f>D42*$B$43</f>
        <v>0</v>
      </c>
      <c r="E43" s="33">
        <f>E41*$B$41</f>
        <v>0.15625660487293191</v>
      </c>
      <c r="F43" s="144"/>
      <c r="G43" s="32"/>
      <c r="H43" s="35">
        <f t="shared" si="3"/>
        <v>0</v>
      </c>
    </row>
    <row r="44" spans="1:9" s="183" customFormat="1" hidden="1">
      <c r="A44" s="29"/>
      <c r="B44" s="53"/>
      <c r="C44" s="30" t="s">
        <v>53</v>
      </c>
      <c r="D44" s="32">
        <f>+D42+D43</f>
        <v>6238.9316162521936</v>
      </c>
      <c r="E44" s="33">
        <f>+E41+E43</f>
        <v>22.47862872957749</v>
      </c>
      <c r="F44" s="144">
        <f>+F41+F43</f>
        <v>0</v>
      </c>
      <c r="G44" s="32"/>
      <c r="H44" s="35">
        <f t="shared" si="3"/>
        <v>6238.9316162521936</v>
      </c>
    </row>
    <row r="45" spans="1:9" s="183" customFormat="1" hidden="1">
      <c r="A45" s="29">
        <f>+A43+1</f>
        <v>5</v>
      </c>
      <c r="B45" s="59"/>
      <c r="C45" s="30" t="s">
        <v>131</v>
      </c>
      <c r="D45" s="32"/>
      <c r="E45" s="33">
        <f>E43*$B$41</f>
        <v>1.0937962341105235E-3</v>
      </c>
      <c r="F45" s="144"/>
      <c r="G45" s="32">
        <f>D39*$B$45</f>
        <v>0</v>
      </c>
      <c r="H45" s="35">
        <f t="shared" si="3"/>
        <v>0</v>
      </c>
    </row>
    <row r="46" spans="1:9" s="183" customFormat="1" hidden="1">
      <c r="A46" s="29"/>
      <c r="B46" s="53"/>
      <c r="C46" s="30" t="s">
        <v>53</v>
      </c>
      <c r="D46" s="32">
        <f>+D44+G45</f>
        <v>6238.9316162521936</v>
      </c>
      <c r="E46" s="33">
        <f>+E43+E45</f>
        <v>0.15735040110704243</v>
      </c>
      <c r="F46" s="144">
        <f>+F43+F45</f>
        <v>0</v>
      </c>
      <c r="G46" s="32">
        <f>+G45+G39</f>
        <v>0</v>
      </c>
      <c r="H46" s="35">
        <f t="shared" ref="H46" si="4">SUM(D46:G46)-E46</f>
        <v>6238.9316162521936</v>
      </c>
    </row>
    <row r="47" spans="1:9" s="36" customFormat="1">
      <c r="A47" s="29"/>
      <c r="B47" s="53"/>
      <c r="C47" s="40" t="s">
        <v>46</v>
      </c>
      <c r="D47" s="32">
        <f>+D41+D43</f>
        <v>43.368938742567387</v>
      </c>
      <c r="E47" s="33">
        <f>+E41</f>
        <v>22.322372124704557</v>
      </c>
      <c r="F47" s="144">
        <f>+F41</f>
        <v>0</v>
      </c>
      <c r="G47" s="32">
        <f>+G45</f>
        <v>0</v>
      </c>
      <c r="H47" s="35">
        <f t="shared" si="3"/>
        <v>43.36893874256738</v>
      </c>
    </row>
    <row r="48" spans="1:9" s="36" customFormat="1" ht="15" customHeight="1">
      <c r="A48" s="29"/>
      <c r="B48" s="30"/>
      <c r="C48" s="30" t="s">
        <v>47</v>
      </c>
      <c r="D48" s="32">
        <f>+D44</f>
        <v>6238.9316162521936</v>
      </c>
      <c r="E48" s="33">
        <f>+E39+E47</f>
        <v>3211.2326756539269</v>
      </c>
      <c r="F48" s="144">
        <f>+F39+F47</f>
        <v>0</v>
      </c>
      <c r="G48" s="32">
        <f>+G47+G39</f>
        <v>0</v>
      </c>
      <c r="H48" s="35">
        <f t="shared" si="3"/>
        <v>6238.9316162521927</v>
      </c>
    </row>
    <row r="49" spans="1:10" s="36" customFormat="1" ht="17.25" customHeight="1">
      <c r="A49" s="55" t="s">
        <v>48</v>
      </c>
      <c r="B49" s="56"/>
      <c r="C49" s="184"/>
      <c r="D49" s="57"/>
      <c r="E49" s="58"/>
      <c r="F49" s="181"/>
      <c r="G49" s="57"/>
      <c r="H49" s="49"/>
    </row>
    <row r="50" spans="1:10" s="36" customFormat="1" ht="19.5" customHeight="1">
      <c r="A50" s="29">
        <f>+A41+1</f>
        <v>4</v>
      </c>
      <c r="B50" s="53">
        <v>0.02</v>
      </c>
      <c r="C50" s="185" t="s">
        <v>132</v>
      </c>
      <c r="D50" s="32"/>
      <c r="E50" s="33"/>
      <c r="F50" s="144"/>
      <c r="G50" s="32">
        <f>+D48*B50*1.2</f>
        <v>149.73435879005265</v>
      </c>
      <c r="H50" s="35">
        <f>SUM(D50:G50)-E50</f>
        <v>149.73435879005265</v>
      </c>
    </row>
    <row r="51" spans="1:10" s="36" customFormat="1" ht="19.5" customHeight="1">
      <c r="A51" s="29">
        <f>+A50+1</f>
        <v>5</v>
      </c>
      <c r="B51" s="53">
        <v>6.0000000000000001E-3</v>
      </c>
      <c r="C51" s="185" t="s">
        <v>133</v>
      </c>
      <c r="D51" s="32"/>
      <c r="E51" s="33"/>
      <c r="F51" s="144"/>
      <c r="G51" s="32">
        <f>+D48*B51*1.2</f>
        <v>44.920307637015796</v>
      </c>
      <c r="H51" s="35">
        <f>SUM(D51:G51)-E51</f>
        <v>44.920307637015796</v>
      </c>
      <c r="I51" s="60"/>
      <c r="J51" s="60"/>
    </row>
    <row r="52" spans="1:10" s="36" customFormat="1">
      <c r="A52" s="29"/>
      <c r="B52" s="53"/>
      <c r="C52" s="40" t="s">
        <v>49</v>
      </c>
      <c r="D52" s="34"/>
      <c r="E52" s="33"/>
      <c r="F52" s="144"/>
      <c r="G52" s="32">
        <f>SUM(G50:G51)</f>
        <v>194.65466642706843</v>
      </c>
      <c r="H52" s="35">
        <f>SUM(D52:G52)-E52</f>
        <v>194.65466642706843</v>
      </c>
    </row>
    <row r="53" spans="1:10" s="36" customFormat="1">
      <c r="A53" s="29"/>
      <c r="B53" s="30"/>
      <c r="C53" s="30" t="s">
        <v>50</v>
      </c>
      <c r="D53" s="32">
        <f>+D48</f>
        <v>6238.9316162521936</v>
      </c>
      <c r="E53" s="33">
        <f>+E48</f>
        <v>3211.2326756539269</v>
      </c>
      <c r="F53" s="144">
        <f>+F48</f>
        <v>0</v>
      </c>
      <c r="G53" s="32">
        <f>+G52+G48</f>
        <v>194.65466642706843</v>
      </c>
      <c r="H53" s="35">
        <f>SUM(D53:G53)-E53</f>
        <v>6433.5862826792609</v>
      </c>
      <c r="I53" s="54"/>
    </row>
    <row r="54" spans="1:10" s="36" customFormat="1" ht="16.2">
      <c r="A54" s="55" t="s">
        <v>51</v>
      </c>
      <c r="B54" s="56"/>
      <c r="C54" s="56"/>
      <c r="D54" s="57"/>
      <c r="E54" s="58"/>
      <c r="F54" s="186"/>
      <c r="G54" s="57"/>
      <c r="H54" s="49"/>
      <c r="J54" s="60"/>
    </row>
    <row r="55" spans="1:10" s="36" customFormat="1">
      <c r="A55" s="29">
        <f>+A51+1</f>
        <v>6</v>
      </c>
      <c r="B55" s="61">
        <v>0.03</v>
      </c>
      <c r="C55" s="30" t="s">
        <v>52</v>
      </c>
      <c r="D55" s="32">
        <f>+D53*$B$55</f>
        <v>187.16794848756581</v>
      </c>
      <c r="E55" s="33">
        <f>+E53*$B$55</f>
        <v>96.336980269617797</v>
      </c>
      <c r="F55" s="144">
        <f>+F53*$B$55</f>
        <v>0</v>
      </c>
      <c r="G55" s="50">
        <f>+G53*B55</f>
        <v>5.839639992812053</v>
      </c>
      <c r="H55" s="35">
        <f>SUM(D55:G55)-E55</f>
        <v>193.00758848037788</v>
      </c>
      <c r="I55" s="60"/>
      <c r="J55" s="60"/>
    </row>
    <row r="56" spans="1:10" s="36" customFormat="1">
      <c r="A56" s="29"/>
      <c r="B56" s="53"/>
      <c r="C56" s="31" t="s">
        <v>53</v>
      </c>
      <c r="D56" s="32">
        <f>+D55+D53</f>
        <v>6426.0995647397594</v>
      </c>
      <c r="E56" s="33">
        <f>+E55+E53</f>
        <v>3307.5696559235448</v>
      </c>
      <c r="F56" s="144">
        <f>+F55+F53</f>
        <v>0</v>
      </c>
      <c r="G56" s="32">
        <f>+G55+G53</f>
        <v>200.4943064198805</v>
      </c>
      <c r="H56" s="35">
        <f>SUM(D56:G56)-E56</f>
        <v>6626.59387115964</v>
      </c>
      <c r="I56" s="60"/>
    </row>
    <row r="57" spans="1:10" s="36" customFormat="1">
      <c r="A57" s="29"/>
      <c r="B57" s="53"/>
      <c r="C57" s="31"/>
      <c r="D57" s="32"/>
      <c r="E57" s="33"/>
      <c r="F57" s="144"/>
      <c r="G57" s="32"/>
      <c r="H57" s="35"/>
    </row>
    <row r="58" spans="1:10" s="67" customFormat="1">
      <c r="A58" s="62"/>
      <c r="B58" s="63">
        <v>0.2</v>
      </c>
      <c r="C58" s="64" t="s">
        <v>54</v>
      </c>
      <c r="D58" s="65">
        <f>+D56*$B$58</f>
        <v>1285.219912947952</v>
      </c>
      <c r="E58" s="66">
        <f>+E56*$B$58</f>
        <v>661.51393118470901</v>
      </c>
      <c r="F58" s="187">
        <f>+F56*$B$58</f>
        <v>0</v>
      </c>
      <c r="G58" s="65"/>
      <c r="H58" s="42">
        <f>SUM(D58:G58)-E58</f>
        <v>1285.219912947952</v>
      </c>
    </row>
    <row r="59" spans="1:10" s="44" customFormat="1">
      <c r="A59" s="68"/>
      <c r="B59" s="69"/>
      <c r="C59" s="70" t="s">
        <v>55</v>
      </c>
      <c r="D59" s="71">
        <f>+D58+D56</f>
        <v>7711.3194776877117</v>
      </c>
      <c r="E59" s="72">
        <f>+E58+E56</f>
        <v>3969.0835871082536</v>
      </c>
      <c r="F59" s="188">
        <f>+F58+F56</f>
        <v>0</v>
      </c>
      <c r="G59" s="71">
        <f>+G58+G56</f>
        <v>200.4943064198805</v>
      </c>
      <c r="H59" s="42">
        <f>SUM(D59:G59)-E59</f>
        <v>7911.8137841075923</v>
      </c>
      <c r="J59" s="43"/>
    </row>
    <row r="60" spans="1:10" s="36" customFormat="1" ht="16.2">
      <c r="A60" s="55"/>
      <c r="B60" s="56"/>
      <c r="C60" s="56"/>
      <c r="D60" s="57"/>
      <c r="E60" s="58"/>
      <c r="F60" s="186"/>
      <c r="G60" s="57"/>
      <c r="H60" s="49"/>
    </row>
    <row r="61" spans="1:10" s="36" customFormat="1" ht="16.2">
      <c r="A61" s="55" t="s">
        <v>56</v>
      </c>
      <c r="B61" s="56"/>
      <c r="C61" s="56"/>
      <c r="D61" s="57"/>
      <c r="E61" s="58"/>
      <c r="F61" s="57"/>
      <c r="G61" s="57"/>
      <c r="H61" s="49"/>
    </row>
    <row r="62" spans="1:10" s="36" customFormat="1" ht="31.2">
      <c r="A62" s="29">
        <f>+A55+1</f>
        <v>7</v>
      </c>
      <c r="B62" s="73" t="s">
        <v>173</v>
      </c>
      <c r="C62" s="31" t="s">
        <v>134</v>
      </c>
      <c r="D62" s="32"/>
      <c r="E62" s="33"/>
      <c r="F62" s="32"/>
      <c r="G62" s="206"/>
      <c r="H62" s="74">
        <f>SUM(D62:G62)</f>
        <v>0</v>
      </c>
    </row>
    <row r="63" spans="1:10" s="36" customFormat="1">
      <c r="A63" s="29"/>
      <c r="B63" s="73"/>
      <c r="C63" s="31"/>
      <c r="D63" s="32"/>
      <c r="E63" s="33"/>
      <c r="F63" s="32"/>
      <c r="G63" s="75"/>
      <c r="H63" s="74">
        <f>SUM(D63:G63)</f>
        <v>0</v>
      </c>
      <c r="J63" s="54"/>
    </row>
    <row r="64" spans="1:10" s="36" customFormat="1" ht="21" customHeight="1">
      <c r="A64" s="76">
        <f>+A62+1</f>
        <v>8</v>
      </c>
      <c r="B64" s="77"/>
      <c r="C64" s="78" t="s">
        <v>57</v>
      </c>
      <c r="D64" s="79"/>
      <c r="E64" s="80"/>
      <c r="F64" s="79"/>
      <c r="G64" s="81">
        <f>+B64*G62</f>
        <v>0</v>
      </c>
      <c r="H64" s="82">
        <f>SUM(D64:G64)</f>
        <v>0</v>
      </c>
    </row>
    <row r="65" spans="1:15" s="36" customFormat="1" ht="16.2" thickBot="1">
      <c r="A65" s="29"/>
      <c r="B65" s="53"/>
      <c r="C65" s="40" t="s">
        <v>58</v>
      </c>
      <c r="D65" s="34"/>
      <c r="E65" s="33"/>
      <c r="F65" s="32"/>
      <c r="G65" s="32">
        <f>SUM(G62:G64)</f>
        <v>0</v>
      </c>
      <c r="H65" s="35">
        <f>SUM(D65:G65)-E65</f>
        <v>0</v>
      </c>
    </row>
    <row r="66" spans="1:15" s="36" customFormat="1" ht="32.25" hidden="1" customHeight="1" thickBot="1">
      <c r="A66" s="83"/>
      <c r="B66" s="84"/>
      <c r="C66" s="85" t="s">
        <v>59</v>
      </c>
      <c r="D66" s="86"/>
      <c r="E66" s="87"/>
      <c r="F66" s="86"/>
      <c r="G66" s="88"/>
      <c r="H66" s="89">
        <f>SUM(G66)</f>
        <v>0</v>
      </c>
    </row>
    <row r="67" spans="1:15" ht="16.8" thickTop="1" thickBot="1">
      <c r="A67" s="90"/>
      <c r="B67" s="841" t="s">
        <v>60</v>
      </c>
      <c r="C67" s="842"/>
      <c r="D67" s="91">
        <f>D59+D65</f>
        <v>7711.3194776877117</v>
      </c>
      <c r="E67" s="92">
        <f>E59+E65</f>
        <v>3969.0835871082536</v>
      </c>
      <c r="F67" s="92">
        <f>F59+F65</f>
        <v>0</v>
      </c>
      <c r="G67" s="91">
        <f>G59+G65+G66</f>
        <v>200.4943064198805</v>
      </c>
      <c r="H67" s="91">
        <f>H59+H65+H66</f>
        <v>7911.8137841075923</v>
      </c>
      <c r="I67" s="93">
        <f>+D67+G67+F67</f>
        <v>7911.8137841075923</v>
      </c>
      <c r="J67" s="93"/>
    </row>
    <row r="68" spans="1:15" ht="16.8" hidden="1" thickTop="1">
      <c r="A68" s="94"/>
      <c r="B68" s="94"/>
      <c r="C68" s="95"/>
      <c r="D68" s="96"/>
      <c r="E68" s="96"/>
      <c r="F68" s="96"/>
      <c r="G68" s="96"/>
      <c r="H68" s="97"/>
    </row>
    <row r="69" spans="1:15" ht="15.75" hidden="1" customHeight="1">
      <c r="A69" s="94"/>
      <c r="B69" s="94"/>
      <c r="C69" s="95"/>
      <c r="D69" s="96"/>
      <c r="E69" s="96"/>
      <c r="F69" s="96"/>
      <c r="G69" s="96"/>
      <c r="H69" s="97"/>
    </row>
    <row r="70" spans="1:15" ht="16.8" thickTop="1">
      <c r="A70" s="94"/>
      <c r="B70" s="94"/>
      <c r="C70" s="95"/>
      <c r="D70" s="96"/>
      <c r="E70" s="96"/>
      <c r="F70" s="96"/>
      <c r="G70" s="96"/>
      <c r="H70" s="97"/>
      <c r="J70" s="98"/>
      <c r="K70" s="98"/>
      <c r="L70" s="98"/>
      <c r="M70" s="98"/>
      <c r="N70" s="98"/>
      <c r="O70" s="98"/>
    </row>
    <row r="71" spans="1:15">
      <c r="B71" s="169"/>
      <c r="C71" s="99" t="s">
        <v>61</v>
      </c>
      <c r="D71" s="100"/>
      <c r="E71" s="840" t="s">
        <v>214</v>
      </c>
      <c r="F71" s="840"/>
      <c r="G71" s="169"/>
      <c r="H71" s="169"/>
      <c r="I71" s="93"/>
      <c r="J71" s="101"/>
      <c r="K71" s="102"/>
      <c r="L71" s="102"/>
      <c r="M71" s="98"/>
      <c r="N71" s="98"/>
      <c r="O71" s="98"/>
    </row>
    <row r="72" spans="1:15">
      <c r="A72" s="103"/>
      <c r="B72" s="103"/>
      <c r="C72" s="104"/>
      <c r="E72" s="4"/>
      <c r="G72" s="103"/>
      <c r="H72" s="103"/>
      <c r="J72" s="189"/>
      <c r="K72" s="102"/>
      <c r="L72" s="102"/>
      <c r="M72" s="98"/>
      <c r="N72" s="98"/>
      <c r="O72" s="98"/>
    </row>
    <row r="73" spans="1:15">
      <c r="A73" s="103"/>
      <c r="B73" s="103"/>
      <c r="C73" s="104"/>
      <c r="E73" s="4"/>
      <c r="G73" s="103"/>
      <c r="H73" s="103"/>
      <c r="J73" s="189"/>
      <c r="K73" s="102"/>
      <c r="L73" s="102"/>
      <c r="M73" s="98"/>
      <c r="N73" s="98"/>
      <c r="O73" s="98"/>
    </row>
    <row r="74" spans="1:15">
      <c r="B74" s="298"/>
      <c r="C74" s="99" t="s">
        <v>210</v>
      </c>
      <c r="D74" s="100"/>
      <c r="E74" s="840" t="s">
        <v>211</v>
      </c>
      <c r="F74" s="840"/>
      <c r="G74" s="298"/>
      <c r="H74" s="298"/>
      <c r="I74" s="93"/>
      <c r="J74" s="101"/>
      <c r="K74" s="102"/>
      <c r="L74" s="102"/>
      <c r="M74" s="98"/>
      <c r="N74" s="98"/>
      <c r="O74" s="98"/>
    </row>
    <row r="75" spans="1:15">
      <c r="C75" s="104"/>
      <c r="D75" s="105"/>
      <c r="E75" s="106"/>
      <c r="J75" s="189"/>
      <c r="K75" s="102"/>
      <c r="L75" s="102"/>
      <c r="M75" s="98"/>
      <c r="N75" s="98"/>
      <c r="O75" s="98"/>
    </row>
    <row r="76" spans="1:15">
      <c r="D76" s="107"/>
      <c r="E76" s="106"/>
      <c r="F76" s="93"/>
      <c r="G76" s="107"/>
      <c r="H76" s="93"/>
      <c r="J76" s="190"/>
      <c r="K76" s="98"/>
      <c r="L76" s="98"/>
      <c r="M76" s="98"/>
      <c r="N76" s="98"/>
      <c r="O76" s="98"/>
    </row>
    <row r="77" spans="1:15">
      <c r="C77" s="99" t="s">
        <v>286</v>
      </c>
      <c r="D77" s="100"/>
      <c r="E77" s="840" t="s">
        <v>287</v>
      </c>
      <c r="F77" s="840"/>
      <c r="J77" s="98"/>
      <c r="K77" s="98"/>
      <c r="L77" s="98"/>
      <c r="M77" s="98"/>
      <c r="N77" s="98"/>
      <c r="O77" s="98"/>
    </row>
    <row r="78" spans="1:15">
      <c r="J78" s="98"/>
      <c r="K78" s="98"/>
      <c r="L78" s="98"/>
      <c r="M78" s="98"/>
      <c r="N78" s="98"/>
      <c r="O78" s="98"/>
    </row>
    <row r="79" spans="1:15">
      <c r="J79" s="98"/>
      <c r="K79" s="98"/>
      <c r="L79" s="98"/>
      <c r="M79" s="98"/>
      <c r="N79" s="98"/>
      <c r="O79" s="98"/>
    </row>
    <row r="80" spans="1:15">
      <c r="D80" s="104"/>
      <c r="E80" s="106"/>
    </row>
  </sheetData>
  <sheetProtection sheet="1" objects="1" scenarios="1"/>
  <mergeCells count="12">
    <mergeCell ref="E77:F77"/>
    <mergeCell ref="E71:F71"/>
    <mergeCell ref="E74:F74"/>
    <mergeCell ref="B67:C67"/>
    <mergeCell ref="C5:F5"/>
    <mergeCell ref="B7:C7"/>
    <mergeCell ref="D7:F7"/>
    <mergeCell ref="A11:H11"/>
    <mergeCell ref="A14:A15"/>
    <mergeCell ref="B14:B15"/>
    <mergeCell ref="C14:C15"/>
    <mergeCell ref="D14:H14"/>
  </mergeCells>
  <printOptions horizontalCentered="1"/>
  <pageMargins left="0" right="0" top="1" bottom="0" header="0.31496062992126" footer="0.118110236220472"/>
  <pageSetup paperSize="9" scale="97" orientation="landscape" r:id="rId1"/>
  <headerFooter alignWithMargins="0">
    <oddFooter>&amp;C&amp;P</oddFooter>
  </headerFooter>
  <rowBreaks count="2" manualBreakCount="2">
    <brk id="47" max="7" man="1"/>
    <brk id="7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X209"/>
  <sheetViews>
    <sheetView view="pageBreakPreview" topLeftCell="A180" zoomScale="115" zoomScaleNormal="115" zoomScaleSheetLayoutView="115" workbookViewId="0">
      <selection sqref="A1:U209"/>
    </sheetView>
  </sheetViews>
  <sheetFormatPr defaultColWidth="9.109375" defaultRowHeight="14.4"/>
  <cols>
    <col min="1" max="1" width="4.5546875" style="140" customWidth="1"/>
    <col min="2" max="2" width="7.5546875" style="140" customWidth="1"/>
    <col min="3" max="3" width="33.6640625" style="306" customWidth="1"/>
    <col min="4" max="4" width="5.88671875" style="139" customWidth="1"/>
    <col min="5" max="5" width="6.33203125" style="145" customWidth="1"/>
    <col min="6" max="7" width="2.109375" style="141" customWidth="1"/>
    <col min="8" max="8" width="2.33203125" style="141" customWidth="1"/>
    <col min="9" max="9" width="1.88671875" style="141" customWidth="1"/>
    <col min="10" max="10" width="2.109375" style="141" customWidth="1"/>
    <col min="11" max="11" width="2.44140625" style="141" customWidth="1"/>
    <col min="12" max="12" width="22.44140625" style="193" customWidth="1"/>
    <col min="13" max="13" width="4.109375" style="139" customWidth="1"/>
    <col min="14" max="14" width="5.5546875" style="139" customWidth="1"/>
    <col min="15" max="15" width="6.88671875" style="145" customWidth="1"/>
    <col min="16" max="16" width="5.88671875" style="154" customWidth="1"/>
    <col min="17" max="17" width="5.33203125" style="142" customWidth="1"/>
    <col min="18" max="18" width="5.5546875" style="139" customWidth="1"/>
    <col min="19" max="19" width="5.44140625" style="139" customWidth="1"/>
    <col min="20" max="20" width="7.44140625" style="147" customWidth="1"/>
    <col min="21" max="21" width="7.33203125" style="143" customWidth="1"/>
    <col min="22" max="22" width="17.6640625" style="139" customWidth="1"/>
    <col min="23" max="23" width="9.109375" style="139" customWidth="1"/>
    <col min="24" max="27" width="10.5546875" style="139" customWidth="1"/>
    <col min="28" max="28" width="18.44140625" style="139" bestFit="1" customWidth="1"/>
    <col min="29" max="29" width="19.33203125" style="139" bestFit="1" customWidth="1"/>
    <col min="30" max="35" width="11.6640625" style="139" customWidth="1"/>
    <col min="36" max="16384" width="9.109375" style="139"/>
  </cols>
  <sheetData>
    <row r="1" spans="1:35" s="111" customFormat="1" ht="64.5" customHeight="1">
      <c r="A1" s="1285" t="s">
        <v>62</v>
      </c>
      <c r="B1" s="1285"/>
      <c r="C1" s="1285"/>
      <c r="D1" s="1286" t="s">
        <v>288</v>
      </c>
      <c r="E1" s="1286"/>
      <c r="F1" s="1286"/>
      <c r="G1" s="1286"/>
      <c r="H1" s="1286"/>
      <c r="I1" s="1286"/>
      <c r="J1" s="1286"/>
      <c r="K1" s="1286"/>
      <c r="L1" s="1286"/>
      <c r="M1" s="1286"/>
      <c r="N1" s="1286"/>
      <c r="O1" s="1286"/>
      <c r="P1" s="1286"/>
      <c r="Q1" s="1286"/>
      <c r="R1" s="1286"/>
      <c r="S1" s="1286"/>
      <c r="T1" s="146"/>
      <c r="U1" s="109"/>
      <c r="V1" s="110"/>
      <c r="W1" s="110"/>
      <c r="Y1" s="544" t="s">
        <v>63</v>
      </c>
      <c r="Z1" s="544" t="s">
        <v>64</v>
      </c>
      <c r="AA1" s="544" t="s">
        <v>65</v>
      </c>
      <c r="AB1" s="544" t="s">
        <v>66</v>
      </c>
      <c r="AC1" s="544" t="s">
        <v>67</v>
      </c>
      <c r="AD1" s="544" t="s">
        <v>68</v>
      </c>
      <c r="AE1" s="544" t="s">
        <v>69</v>
      </c>
      <c r="AF1" s="544" t="s">
        <v>70</v>
      </c>
      <c r="AG1" s="544" t="s">
        <v>71</v>
      </c>
      <c r="AH1" s="544" t="s">
        <v>72</v>
      </c>
      <c r="AI1" s="544" t="s">
        <v>73</v>
      </c>
    </row>
    <row r="2" spans="1:35" s="111" customFormat="1" ht="3" customHeight="1">
      <c r="A2" s="1285"/>
      <c r="B2" s="1285"/>
      <c r="C2" s="1285"/>
      <c r="D2" s="382"/>
      <c r="E2" s="149"/>
      <c r="F2" s="112"/>
      <c r="G2" s="112"/>
      <c r="H2" s="112"/>
      <c r="I2" s="112"/>
      <c r="J2" s="112"/>
      <c r="K2" s="112"/>
      <c r="L2" s="191"/>
      <c r="M2" s="113"/>
      <c r="N2" s="114"/>
      <c r="O2" s="114"/>
      <c r="P2" s="126"/>
      <c r="Q2" s="115"/>
      <c r="R2" s="114"/>
      <c r="S2" s="114"/>
      <c r="T2" s="146"/>
      <c r="U2" s="109"/>
      <c r="V2" s="110"/>
      <c r="W2" s="110"/>
      <c r="Y2" s="299"/>
      <c r="Z2" s="299"/>
      <c r="AA2" s="299"/>
      <c r="AB2" s="299"/>
      <c r="AC2" s="299"/>
      <c r="AD2" s="299"/>
      <c r="AE2" s="299"/>
      <c r="AF2" s="299"/>
      <c r="AG2" s="299"/>
      <c r="AH2" s="299"/>
      <c r="AI2" s="299"/>
    </row>
    <row r="3" spans="1:35" s="111" customFormat="1" ht="13.8" hidden="1">
      <c r="A3" s="116"/>
      <c r="B3" s="116"/>
      <c r="C3" s="117"/>
      <c r="D3" s="114"/>
      <c r="E3" s="114"/>
      <c r="F3" s="199"/>
      <c r="G3" s="199"/>
      <c r="H3" s="199"/>
      <c r="I3" s="199"/>
      <c r="J3" s="199"/>
      <c r="K3" s="199"/>
      <c r="L3" s="192"/>
      <c r="M3" s="114"/>
      <c r="N3" s="114"/>
      <c r="O3" s="114"/>
      <c r="P3" s="126"/>
      <c r="Q3" s="115"/>
      <c r="R3" s="114"/>
      <c r="S3" s="114"/>
      <c r="T3" s="126"/>
      <c r="U3" s="118"/>
      <c r="V3" s="110"/>
      <c r="W3" s="110"/>
      <c r="Y3" s="299"/>
      <c r="Z3" s="299"/>
      <c r="AA3" s="299"/>
      <c r="AB3" s="299"/>
      <c r="AC3" s="299"/>
      <c r="AD3" s="299"/>
      <c r="AE3" s="299"/>
      <c r="AF3" s="299"/>
      <c r="AG3" s="299"/>
      <c r="AH3" s="299"/>
      <c r="AI3" s="299"/>
    </row>
    <row r="4" spans="1:35" s="119" customFormat="1" ht="16.2">
      <c r="A4" s="226"/>
      <c r="B4" s="226"/>
      <c r="C4" s="117"/>
      <c r="D4" s="227"/>
      <c r="E4" s="148" t="s">
        <v>74</v>
      </c>
      <c r="F4" s="228"/>
      <c r="G4" s="229"/>
      <c r="H4" s="229"/>
      <c r="I4" s="229"/>
      <c r="J4" s="229"/>
      <c r="K4" s="229"/>
      <c r="L4" s="230"/>
      <c r="M4" s="231" t="s">
        <v>75</v>
      </c>
      <c r="N4" s="232"/>
      <c r="O4" s="232"/>
      <c r="P4" s="388"/>
      <c r="Q4" s="233"/>
      <c r="R4" s="227"/>
      <c r="S4" s="227"/>
      <c r="T4" s="388"/>
      <c r="U4" s="300"/>
      <c r="V4" s="301"/>
      <c r="W4" s="301"/>
      <c r="X4" s="302" t="s">
        <v>76</v>
      </c>
      <c r="Y4" s="545">
        <v>5.72</v>
      </c>
      <c r="Z4" s="545">
        <v>6.15</v>
      </c>
      <c r="AA4" s="546">
        <v>7</v>
      </c>
      <c r="AB4" s="545">
        <v>6.79</v>
      </c>
      <c r="AC4" s="545">
        <v>6.57</v>
      </c>
      <c r="AD4" s="545">
        <v>8.98</v>
      </c>
      <c r="AE4" s="545">
        <v>7.61</v>
      </c>
      <c r="AF4" s="545">
        <v>8.93</v>
      </c>
      <c r="AG4" s="545">
        <v>8.8000000000000007</v>
      </c>
      <c r="AH4" s="545">
        <v>12.9</v>
      </c>
      <c r="AI4" s="545">
        <v>13.2</v>
      </c>
    </row>
    <row r="5" spans="1:35" s="124" customFormat="1" ht="2.25" customHeight="1">
      <c r="A5" s="121"/>
      <c r="B5" s="121"/>
      <c r="C5" s="117"/>
      <c r="D5" s="120"/>
      <c r="E5" s="120"/>
      <c r="F5" s="199"/>
      <c r="G5" s="199"/>
      <c r="H5" s="199"/>
      <c r="I5" s="199"/>
      <c r="J5" s="199"/>
      <c r="K5" s="199"/>
      <c r="L5" s="192"/>
      <c r="M5" s="120"/>
      <c r="N5" s="120"/>
      <c r="O5" s="120"/>
      <c r="P5" s="126"/>
      <c r="Q5" s="115"/>
      <c r="R5" s="120"/>
      <c r="S5" s="120"/>
      <c r="T5" s="126"/>
      <c r="U5" s="122"/>
      <c r="V5" s="123"/>
      <c r="W5" s="12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</row>
    <row r="6" spans="1:35" s="124" customFormat="1" ht="13.5" customHeight="1">
      <c r="A6" s="121"/>
      <c r="B6" s="121"/>
      <c r="C6" s="117"/>
      <c r="D6" s="382"/>
      <c r="E6" s="1287" t="s">
        <v>187</v>
      </c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0"/>
      <c r="T6" s="126"/>
      <c r="U6" s="122"/>
      <c r="V6" s="123"/>
      <c r="X6" s="302" t="s">
        <v>77</v>
      </c>
      <c r="Y6" s="547">
        <f t="shared" ref="Y6:AI6" si="0">1.02*1.05*(1+Y4/100)</f>
        <v>1.1322612000000001</v>
      </c>
      <c r="Z6" s="547">
        <f t="shared" si="0"/>
        <v>1.1368665000000002</v>
      </c>
      <c r="AA6" s="547">
        <f t="shared" si="0"/>
        <v>1.1459700000000002</v>
      </c>
      <c r="AB6" s="547">
        <f t="shared" si="0"/>
        <v>1.1437209000000004</v>
      </c>
      <c r="AC6" s="547">
        <f t="shared" si="0"/>
        <v>1.1413647000000002</v>
      </c>
      <c r="AD6" s="547">
        <f t="shared" si="0"/>
        <v>1.1671758000000003</v>
      </c>
      <c r="AE6" s="547">
        <f t="shared" si="0"/>
        <v>1.1525031000000003</v>
      </c>
      <c r="AF6" s="547">
        <f t="shared" si="0"/>
        <v>1.1666403000000001</v>
      </c>
      <c r="AG6" s="547">
        <f t="shared" si="0"/>
        <v>1.1652480000000003</v>
      </c>
      <c r="AH6" s="547">
        <f t="shared" si="0"/>
        <v>1.2091590000000001</v>
      </c>
      <c r="AI6" s="547">
        <f t="shared" si="0"/>
        <v>1.2123720000000002</v>
      </c>
    </row>
    <row r="7" spans="1:35" s="124" customFormat="1" ht="12" customHeight="1">
      <c r="A7" s="121"/>
      <c r="B7" s="121"/>
      <c r="C7" s="117"/>
      <c r="D7" s="120"/>
      <c r="E7" s="1288"/>
      <c r="F7" s="1288"/>
      <c r="G7" s="1288"/>
      <c r="H7" s="1288"/>
      <c r="I7" s="1288"/>
      <c r="J7" s="1288"/>
      <c r="K7" s="1288"/>
      <c r="L7" s="1288"/>
      <c r="M7" s="1288"/>
      <c r="N7" s="1288"/>
      <c r="O7" s="1288"/>
      <c r="P7" s="1288"/>
      <c r="Q7" s="1288"/>
      <c r="R7" s="1288"/>
      <c r="S7" s="120"/>
      <c r="T7" s="126"/>
      <c r="U7" s="122"/>
      <c r="V7" s="123"/>
    </row>
    <row r="8" spans="1:35" s="124" customFormat="1" ht="0.75" customHeight="1">
      <c r="A8" s="121"/>
      <c r="B8" s="121"/>
      <c r="C8" s="117"/>
      <c r="D8" s="125"/>
      <c r="E8" s="126"/>
      <c r="F8" s="199"/>
      <c r="G8" s="199"/>
      <c r="H8" s="199"/>
      <c r="I8" s="199"/>
      <c r="J8" s="199"/>
      <c r="K8" s="199"/>
      <c r="L8" s="192"/>
      <c r="M8" s="120"/>
      <c r="N8" s="120"/>
      <c r="O8" s="120"/>
      <c r="P8" s="126"/>
      <c r="Q8" s="115"/>
      <c r="R8" s="127"/>
      <c r="S8" s="120"/>
      <c r="T8" s="126"/>
      <c r="U8" s="122"/>
      <c r="V8" s="123"/>
    </row>
    <row r="9" spans="1:35" s="124" customFormat="1" ht="13.8">
      <c r="A9" s="1289" t="s">
        <v>78</v>
      </c>
      <c r="B9" s="1289"/>
      <c r="C9" s="117" t="s">
        <v>503</v>
      </c>
      <c r="D9" s="120"/>
      <c r="E9" s="120"/>
      <c r="F9" s="199"/>
      <c r="G9" s="199"/>
      <c r="H9" s="199"/>
      <c r="I9" s="199"/>
      <c r="J9" s="199"/>
      <c r="K9" s="199"/>
      <c r="L9" s="192"/>
      <c r="M9" s="120"/>
      <c r="N9" s="120"/>
      <c r="O9" s="382" t="s">
        <v>79</v>
      </c>
      <c r="P9" s="1290">
        <f>+T203</f>
        <v>6104.0026379405181</v>
      </c>
      <c r="Q9" s="1290"/>
      <c r="R9" s="1290"/>
      <c r="S9" s="128" t="s">
        <v>24</v>
      </c>
      <c r="T9" s="126"/>
      <c r="U9" s="122"/>
      <c r="V9" s="123"/>
    </row>
    <row r="10" spans="1:35" s="124" customFormat="1" ht="4.5" customHeight="1">
      <c r="A10" s="129"/>
      <c r="B10" s="129"/>
      <c r="C10" s="130"/>
      <c r="D10" s="131"/>
      <c r="E10" s="1291"/>
      <c r="F10" s="1291"/>
      <c r="G10" s="1291"/>
      <c r="H10" s="199"/>
      <c r="I10" s="199"/>
      <c r="J10" s="199"/>
      <c r="K10" s="199"/>
      <c r="L10" s="192"/>
      <c r="M10" s="120"/>
      <c r="N10" s="120"/>
      <c r="O10" s="382"/>
      <c r="P10" s="1290"/>
      <c r="Q10" s="1290"/>
      <c r="R10" s="1290"/>
      <c r="S10" s="128"/>
      <c r="T10" s="199"/>
      <c r="U10" s="132"/>
      <c r="V10" s="123"/>
    </row>
    <row r="11" spans="1:35" s="124" customFormat="1" ht="13.8">
      <c r="A11" s="129" t="s">
        <v>80</v>
      </c>
      <c r="B11" s="129"/>
      <c r="C11" s="548"/>
      <c r="D11" s="1326">
        <v>263807</v>
      </c>
      <c r="E11" s="1326"/>
      <c r="F11" s="1326"/>
      <c r="G11" s="549"/>
      <c r="H11" s="126"/>
      <c r="I11" s="126" t="s">
        <v>81</v>
      </c>
      <c r="J11" s="549"/>
      <c r="K11" s="549"/>
      <c r="L11" s="230" t="s">
        <v>82</v>
      </c>
      <c r="M11" s="550" t="s">
        <v>83</v>
      </c>
      <c r="N11" s="1327">
        <v>1.1368665000000002</v>
      </c>
      <c r="O11" s="1327"/>
      <c r="P11" s="1327"/>
      <c r="Q11" s="126"/>
      <c r="R11" s="127"/>
      <c r="S11" s="120"/>
      <c r="T11" s="120"/>
      <c r="U11" s="122"/>
    </row>
    <row r="12" spans="1:35" s="124" customFormat="1" ht="7.5" customHeight="1">
      <c r="A12" s="129"/>
      <c r="B12" s="129"/>
      <c r="C12" s="117"/>
      <c r="D12" s="384"/>
      <c r="E12" s="383"/>
      <c r="F12" s="551"/>
      <c r="G12" s="229"/>
      <c r="H12" s="199"/>
      <c r="I12" s="199"/>
      <c r="J12" s="229"/>
      <c r="K12" s="229"/>
      <c r="L12" s="230"/>
      <c r="M12" s="120"/>
      <c r="N12" s="552"/>
      <c r="O12" s="120"/>
      <c r="P12" s="126"/>
      <c r="Q12" s="126"/>
      <c r="R12" s="127"/>
      <c r="S12" s="120"/>
      <c r="T12" s="120"/>
      <c r="U12" s="122"/>
    </row>
    <row r="13" spans="1:35" s="124" customFormat="1" ht="14.25" customHeight="1" thickBot="1">
      <c r="A13" s="1328" t="s">
        <v>84</v>
      </c>
      <c r="B13" s="1329"/>
      <c r="C13" s="1329"/>
      <c r="D13" s="553"/>
      <c r="E13" s="1288" t="s">
        <v>85</v>
      </c>
      <c r="F13" s="1288"/>
      <c r="G13" s="1288"/>
      <c r="H13" s="1288"/>
      <c r="I13" s="1288"/>
      <c r="J13" s="1330">
        <v>2437.02</v>
      </c>
      <c r="K13" s="1330"/>
      <c r="L13" s="1330"/>
      <c r="M13" s="1331" t="s">
        <v>86</v>
      </c>
      <c r="N13" s="1331"/>
      <c r="O13" s="1331"/>
      <c r="P13" s="1331"/>
      <c r="Q13" s="1330">
        <v>3074.1</v>
      </c>
      <c r="R13" s="1330"/>
      <c r="S13" s="1330"/>
      <c r="T13" s="554"/>
      <c r="U13" s="555"/>
    </row>
    <row r="14" spans="1:35" s="111" customFormat="1" ht="9" customHeight="1" thickTop="1" thickBot="1">
      <c r="A14" s="116"/>
      <c r="B14" s="116"/>
      <c r="C14" s="117"/>
      <c r="D14" s="114"/>
      <c r="E14" s="114"/>
      <c r="F14" s="199"/>
      <c r="G14" s="199"/>
      <c r="H14" s="199"/>
      <c r="I14" s="1335"/>
      <c r="J14" s="1335"/>
      <c r="K14" s="1335"/>
      <c r="L14" s="192"/>
      <c r="M14" s="114"/>
      <c r="N14" s="114"/>
      <c r="O14" s="114"/>
      <c r="P14" s="126"/>
      <c r="Q14" s="115"/>
      <c r="R14" s="151"/>
      <c r="S14" s="114"/>
      <c r="T14" s="126"/>
      <c r="U14" s="556">
        <f>+D11/35000*6</f>
        <v>45.224057142857141</v>
      </c>
      <c r="V14" s="557">
        <v>42.547714285714285</v>
      </c>
      <c r="X14" s="211"/>
      <c r="Y14" s="212"/>
      <c r="Z14" s="212"/>
      <c r="AA14" s="212"/>
      <c r="AB14" s="212"/>
      <c r="AC14" s="212"/>
      <c r="AD14" s="212"/>
      <c r="AE14" s="213"/>
    </row>
    <row r="15" spans="1:35" s="134" customFormat="1" ht="18" customHeight="1" thickTop="1">
      <c r="A15" s="1332" t="s">
        <v>87</v>
      </c>
      <c r="B15" s="1336" t="s">
        <v>88</v>
      </c>
      <c r="C15" s="1339" t="s">
        <v>89</v>
      </c>
      <c r="D15" s="1317" t="s">
        <v>90</v>
      </c>
      <c r="E15" s="1317" t="s">
        <v>91</v>
      </c>
      <c r="F15" s="1243" t="s">
        <v>92</v>
      </c>
      <c r="G15" s="1318"/>
      <c r="H15" s="1319"/>
      <c r="I15" s="1243" t="s">
        <v>93</v>
      </c>
      <c r="J15" s="1244"/>
      <c r="K15" s="1245"/>
      <c r="L15" s="1252" t="s">
        <v>94</v>
      </c>
      <c r="M15" s="1253"/>
      <c r="N15" s="1253"/>
      <c r="O15" s="1253"/>
      <c r="P15" s="1253"/>
      <c r="Q15" s="1254"/>
      <c r="R15" s="1317" t="s">
        <v>95</v>
      </c>
      <c r="S15" s="1317" t="s">
        <v>96</v>
      </c>
      <c r="T15" s="1317" t="s">
        <v>97</v>
      </c>
      <c r="U15" s="1342" t="s">
        <v>98</v>
      </c>
      <c r="V15" s="558"/>
      <c r="X15" s="559" t="s">
        <v>99</v>
      </c>
      <c r="Y15" s="560" t="s">
        <v>100</v>
      </c>
      <c r="Z15" s="560" t="s">
        <v>101</v>
      </c>
      <c r="AA15" s="560" t="s">
        <v>102</v>
      </c>
      <c r="AB15" s="560" t="s">
        <v>103</v>
      </c>
      <c r="AC15" s="560" t="s">
        <v>104</v>
      </c>
      <c r="AD15" s="560" t="s">
        <v>105</v>
      </c>
      <c r="AE15" s="561" t="s">
        <v>106</v>
      </c>
    </row>
    <row r="16" spans="1:35" s="134" customFormat="1" ht="22.5" customHeight="1" thickBot="1">
      <c r="A16" s="1333"/>
      <c r="B16" s="1337"/>
      <c r="C16" s="1340"/>
      <c r="D16" s="1273"/>
      <c r="E16" s="1273"/>
      <c r="F16" s="1320"/>
      <c r="G16" s="1321"/>
      <c r="H16" s="1322"/>
      <c r="I16" s="1246"/>
      <c r="J16" s="1247"/>
      <c r="K16" s="1248"/>
      <c r="L16" s="1314" t="s">
        <v>107</v>
      </c>
      <c r="M16" s="1272" t="s">
        <v>108</v>
      </c>
      <c r="N16" s="1272" t="s">
        <v>109</v>
      </c>
      <c r="O16" s="1272" t="s">
        <v>110</v>
      </c>
      <c r="P16" s="1272" t="s">
        <v>95</v>
      </c>
      <c r="Q16" s="1255" t="s">
        <v>111</v>
      </c>
      <c r="R16" s="1273"/>
      <c r="S16" s="1273"/>
      <c r="T16" s="1273"/>
      <c r="U16" s="1343"/>
      <c r="V16" s="562"/>
      <c r="X16" s="563">
        <v>10.8</v>
      </c>
      <c r="Y16" s="564">
        <v>17.3</v>
      </c>
      <c r="Z16" s="564">
        <f>69+9.7+2.5+0.3</f>
        <v>81.5</v>
      </c>
      <c r="AA16" s="564">
        <v>0</v>
      </c>
      <c r="AB16" s="564">
        <v>51</v>
      </c>
      <c r="AC16" s="564">
        <v>1.7</v>
      </c>
      <c r="AD16" s="564">
        <v>56.9</v>
      </c>
      <c r="AE16" s="565">
        <f>+X16+Y16+(Z16+AA16-AB16-AC16-AD16)</f>
        <v>0</v>
      </c>
    </row>
    <row r="17" spans="1:33" s="134" customFormat="1" ht="22.5" customHeight="1" thickTop="1" thickBot="1">
      <c r="A17" s="1333"/>
      <c r="B17" s="1337"/>
      <c r="C17" s="1340"/>
      <c r="D17" s="1273"/>
      <c r="E17" s="1273"/>
      <c r="F17" s="1320"/>
      <c r="G17" s="1321"/>
      <c r="H17" s="1322"/>
      <c r="I17" s="1246"/>
      <c r="J17" s="1247"/>
      <c r="K17" s="1248"/>
      <c r="L17" s="1315"/>
      <c r="M17" s="1273"/>
      <c r="N17" s="1273"/>
      <c r="O17" s="1273"/>
      <c r="P17" s="1273"/>
      <c r="Q17" s="1256"/>
      <c r="R17" s="1273"/>
      <c r="S17" s="1273"/>
      <c r="T17" s="1273"/>
      <c r="U17" s="1343"/>
      <c r="V17" s="562"/>
      <c r="W17" s="562"/>
      <c r="X17" s="566"/>
      <c r="Y17" s="567"/>
      <c r="Z17" s="567"/>
      <c r="AA17" s="567"/>
      <c r="AB17" s="567"/>
      <c r="AC17" s="567"/>
      <c r="AD17" s="567"/>
      <c r="AE17" s="568"/>
      <c r="AF17" s="124"/>
    </row>
    <row r="18" spans="1:33" s="134" customFormat="1" ht="22.5" customHeight="1" thickTop="1">
      <c r="A18" s="1333"/>
      <c r="B18" s="1337"/>
      <c r="C18" s="1340"/>
      <c r="D18" s="1273"/>
      <c r="E18" s="1273"/>
      <c r="F18" s="1320"/>
      <c r="G18" s="1321"/>
      <c r="H18" s="1322"/>
      <c r="I18" s="1246"/>
      <c r="J18" s="1247"/>
      <c r="K18" s="1248"/>
      <c r="L18" s="1315"/>
      <c r="M18" s="1273"/>
      <c r="N18" s="1273"/>
      <c r="O18" s="1273"/>
      <c r="P18" s="1273"/>
      <c r="Q18" s="1256"/>
      <c r="R18" s="1273"/>
      <c r="S18" s="1273"/>
      <c r="T18" s="1273"/>
      <c r="U18" s="1343"/>
      <c r="X18" s="559" t="s">
        <v>112</v>
      </c>
      <c r="Y18" s="560" t="s">
        <v>113</v>
      </c>
      <c r="Z18" s="560" t="s">
        <v>114</v>
      </c>
      <c r="AA18" s="560" t="s">
        <v>112</v>
      </c>
      <c r="AB18" s="560" t="s">
        <v>113</v>
      </c>
      <c r="AC18" s="561" t="s">
        <v>114</v>
      </c>
      <c r="AD18" s="567"/>
      <c r="AE18" s="568"/>
      <c r="AF18" s="304"/>
      <c r="AG18" s="304"/>
    </row>
    <row r="19" spans="1:33" s="134" customFormat="1" ht="22.5" customHeight="1">
      <c r="A19" s="1334"/>
      <c r="B19" s="1338"/>
      <c r="C19" s="1341"/>
      <c r="D19" s="1274"/>
      <c r="E19" s="1274"/>
      <c r="F19" s="1323"/>
      <c r="G19" s="1324"/>
      <c r="H19" s="1325"/>
      <c r="I19" s="1249"/>
      <c r="J19" s="1250"/>
      <c r="K19" s="1251"/>
      <c r="L19" s="1316"/>
      <c r="M19" s="1274"/>
      <c r="N19" s="1274"/>
      <c r="O19" s="1274"/>
      <c r="P19" s="1274"/>
      <c r="Q19" s="1257"/>
      <c r="R19" s="1274"/>
      <c r="S19" s="1274"/>
      <c r="T19" s="1274"/>
      <c r="U19" s="1343"/>
      <c r="X19" s="569">
        <v>273</v>
      </c>
      <c r="Y19" s="570">
        <v>1</v>
      </c>
      <c r="Z19" s="570">
        <f t="shared" ref="Z19:Z20" si="1">(+Y19*3.14*(X19/1000)^2)/4</f>
        <v>5.8505265000000015E-2</v>
      </c>
      <c r="AA19" s="570">
        <v>108</v>
      </c>
      <c r="AB19" s="570">
        <v>1</v>
      </c>
      <c r="AC19" s="571">
        <f>(+AB19*3.14*(AA19/1000)^2)/4</f>
        <v>9.1562399999999995E-3</v>
      </c>
      <c r="AD19" s="567"/>
      <c r="AE19" s="568"/>
      <c r="AF19" s="304"/>
      <c r="AG19" s="304"/>
    </row>
    <row r="20" spans="1:33" s="135" customFormat="1" ht="13.5" customHeight="1">
      <c r="A20" s="214">
        <v>1</v>
      </c>
      <c r="B20" s="380">
        <v>2</v>
      </c>
      <c r="C20" s="215">
        <v>3</v>
      </c>
      <c r="D20" s="385">
        <v>4</v>
      </c>
      <c r="E20" s="215">
        <v>5</v>
      </c>
      <c r="F20" s="1292">
        <v>6</v>
      </c>
      <c r="G20" s="1293"/>
      <c r="H20" s="1294"/>
      <c r="I20" s="1292">
        <v>7</v>
      </c>
      <c r="J20" s="1312"/>
      <c r="K20" s="1313"/>
      <c r="L20" s="216">
        <v>8</v>
      </c>
      <c r="M20" s="215">
        <v>9</v>
      </c>
      <c r="N20" s="215">
        <v>10</v>
      </c>
      <c r="O20" s="215">
        <v>11</v>
      </c>
      <c r="P20" s="215">
        <v>12</v>
      </c>
      <c r="Q20" s="215">
        <v>13</v>
      </c>
      <c r="R20" s="380">
        <v>14</v>
      </c>
      <c r="S20" s="215">
        <v>15</v>
      </c>
      <c r="T20" s="215">
        <v>16</v>
      </c>
      <c r="U20" s="217">
        <v>17</v>
      </c>
      <c r="X20" s="569">
        <v>219</v>
      </c>
      <c r="Y20" s="570">
        <v>1</v>
      </c>
      <c r="Z20" s="570">
        <f t="shared" si="1"/>
        <v>3.7649385E-2</v>
      </c>
      <c r="AA20" s="570">
        <v>89</v>
      </c>
      <c r="AB20" s="570">
        <v>1</v>
      </c>
      <c r="AC20" s="571">
        <f>(+AB20*3.14*(AA20/1000)^2)/4</f>
        <v>6.2179849999999997E-3</v>
      </c>
      <c r="AD20" s="567"/>
      <c r="AE20" s="568"/>
      <c r="AF20" s="136"/>
      <c r="AG20" s="136"/>
    </row>
    <row r="21" spans="1:33" s="135" customFormat="1" ht="21.75" customHeight="1">
      <c r="A21" s="201"/>
      <c r="B21" s="297"/>
      <c r="C21" s="390" t="s">
        <v>203</v>
      </c>
      <c r="D21" s="297"/>
      <c r="E21" s="297"/>
      <c r="F21" s="297"/>
      <c r="G21" s="296"/>
      <c r="H21" s="296"/>
      <c r="I21" s="297"/>
      <c r="J21" s="297"/>
      <c r="K21" s="297"/>
      <c r="L21" s="202"/>
      <c r="M21" s="297"/>
      <c r="N21" s="297"/>
      <c r="O21" s="297"/>
      <c r="P21" s="297"/>
      <c r="Q21" s="297"/>
      <c r="R21" s="297"/>
      <c r="S21" s="297"/>
      <c r="T21" s="297"/>
      <c r="U21" s="203"/>
      <c r="V21" s="390" t="s">
        <v>204</v>
      </c>
      <c r="W21" s="297"/>
      <c r="X21" s="567"/>
      <c r="Y21" s="136"/>
      <c r="Z21" s="136"/>
    </row>
    <row r="22" spans="1:33" s="239" customFormat="1" ht="20.25" customHeight="1">
      <c r="A22" s="1283">
        <v>1</v>
      </c>
      <c r="B22" s="1275" t="s">
        <v>190</v>
      </c>
      <c r="C22" s="1277" t="s">
        <v>289</v>
      </c>
      <c r="D22" s="1279" t="s">
        <v>148</v>
      </c>
      <c r="E22" s="1281">
        <v>3.75</v>
      </c>
      <c r="F22" s="1296">
        <v>3.68</v>
      </c>
      <c r="G22" s="1296"/>
      <c r="H22" s="1296"/>
      <c r="I22" s="1295">
        <v>0</v>
      </c>
      <c r="J22" s="1295"/>
      <c r="K22" s="1295"/>
      <c r="L22" s="236"/>
      <c r="M22" s="237"/>
      <c r="N22" s="237"/>
      <c r="O22" s="237"/>
      <c r="P22" s="237"/>
      <c r="Q22" s="238"/>
      <c r="R22" s="1264">
        <f>F23+I23</f>
        <v>8.9682335999999996</v>
      </c>
      <c r="S22" s="1264">
        <f>R22+R23</f>
        <v>8.9682335999999996</v>
      </c>
      <c r="T22" s="1264">
        <f>E22*S22</f>
        <v>33.630876000000001</v>
      </c>
      <c r="U22" s="1266"/>
      <c r="V22" s="1213" t="s">
        <v>191</v>
      </c>
      <c r="W22" s="1172" t="s">
        <v>164</v>
      </c>
      <c r="X22" s="240"/>
      <c r="Y22" s="572"/>
    </row>
    <row r="23" spans="1:33" s="239" customFormat="1" ht="20.25" customHeight="1">
      <c r="A23" s="1284"/>
      <c r="B23" s="1276"/>
      <c r="C23" s="1278"/>
      <c r="D23" s="1280"/>
      <c r="E23" s="1282"/>
      <c r="F23" s="1296">
        <f>F22*$J$13/1000</f>
        <v>8.9682335999999996</v>
      </c>
      <c r="G23" s="1296"/>
      <c r="H23" s="1296"/>
      <c r="I23" s="1295">
        <f>I22*$Q$13/1000</f>
        <v>0</v>
      </c>
      <c r="J23" s="1295"/>
      <c r="K23" s="1295"/>
      <c r="L23" s="241"/>
      <c r="M23" s="242"/>
      <c r="N23" s="242"/>
      <c r="O23" s="242"/>
      <c r="P23" s="242"/>
      <c r="Q23" s="243"/>
      <c r="R23" s="1265"/>
      <c r="S23" s="1265"/>
      <c r="T23" s="1265"/>
      <c r="U23" s="1267"/>
      <c r="V23" s="1213"/>
      <c r="W23" s="1172"/>
      <c r="X23" s="240"/>
      <c r="Y23" s="573" t="s">
        <v>177</v>
      </c>
    </row>
    <row r="24" spans="1:33" s="239" customFormat="1" ht="20.25" customHeight="1">
      <c r="A24" s="1283">
        <v>2</v>
      </c>
      <c r="B24" s="1275" t="s">
        <v>190</v>
      </c>
      <c r="C24" s="1277" t="s">
        <v>290</v>
      </c>
      <c r="D24" s="1279" t="s">
        <v>148</v>
      </c>
      <c r="E24" s="1281">
        <v>7.88</v>
      </c>
      <c r="F24" s="1296">
        <v>3.68</v>
      </c>
      <c r="G24" s="1296"/>
      <c r="H24" s="1296"/>
      <c r="I24" s="1295">
        <v>0</v>
      </c>
      <c r="J24" s="1295"/>
      <c r="K24" s="1295"/>
      <c r="L24" s="236"/>
      <c r="M24" s="237"/>
      <c r="N24" s="237"/>
      <c r="O24" s="237"/>
      <c r="P24" s="237"/>
      <c r="Q24" s="238"/>
      <c r="R24" s="1264">
        <f>F25+I25</f>
        <v>8.9682335999999996</v>
      </c>
      <c r="S24" s="1264">
        <f>R24+R25</f>
        <v>8.9682335999999996</v>
      </c>
      <c r="T24" s="1264">
        <f>E24*S24</f>
        <v>70.669680767999992</v>
      </c>
      <c r="U24" s="1266"/>
      <c r="V24" s="1213" t="s">
        <v>191</v>
      </c>
      <c r="W24" s="1172" t="s">
        <v>164</v>
      </c>
      <c r="X24" s="240"/>
      <c r="Y24" s="572"/>
    </row>
    <row r="25" spans="1:33" s="239" customFormat="1" ht="20.25" customHeight="1">
      <c r="A25" s="1284"/>
      <c r="B25" s="1276"/>
      <c r="C25" s="1278"/>
      <c r="D25" s="1280"/>
      <c r="E25" s="1282"/>
      <c r="F25" s="1296">
        <f>F24*$J$13/1000</f>
        <v>8.9682335999999996</v>
      </c>
      <c r="G25" s="1296"/>
      <c r="H25" s="1296"/>
      <c r="I25" s="1295">
        <f>I24*$Q$13/1000</f>
        <v>0</v>
      </c>
      <c r="J25" s="1295"/>
      <c r="K25" s="1295"/>
      <c r="L25" s="241"/>
      <c r="M25" s="242"/>
      <c r="N25" s="242"/>
      <c r="O25" s="242"/>
      <c r="P25" s="242"/>
      <c r="Q25" s="243"/>
      <c r="R25" s="1265"/>
      <c r="S25" s="1265"/>
      <c r="T25" s="1265"/>
      <c r="U25" s="1267"/>
      <c r="V25" s="1213"/>
      <c r="W25" s="1172"/>
      <c r="X25" s="240"/>
      <c r="Y25" s="573" t="s">
        <v>177</v>
      </c>
    </row>
    <row r="26" spans="1:33" s="239" customFormat="1" ht="20.25" customHeight="1">
      <c r="A26" s="1283">
        <v>3</v>
      </c>
      <c r="B26" s="1275" t="s">
        <v>190</v>
      </c>
      <c r="C26" s="1277" t="s">
        <v>291</v>
      </c>
      <c r="D26" s="1279" t="s">
        <v>148</v>
      </c>
      <c r="E26" s="1281">
        <v>3.17</v>
      </c>
      <c r="F26" s="1296">
        <v>3.68</v>
      </c>
      <c r="G26" s="1296"/>
      <c r="H26" s="1296"/>
      <c r="I26" s="1295">
        <v>0</v>
      </c>
      <c r="J26" s="1295"/>
      <c r="K26" s="1295"/>
      <c r="L26" s="236"/>
      <c r="M26" s="237"/>
      <c r="N26" s="237"/>
      <c r="O26" s="237"/>
      <c r="P26" s="237"/>
      <c r="Q26" s="238"/>
      <c r="R26" s="1264">
        <f>F27+I27</f>
        <v>8.9682335999999996</v>
      </c>
      <c r="S26" s="1264">
        <f>R26+R27</f>
        <v>8.9682335999999996</v>
      </c>
      <c r="T26" s="1264">
        <f>E26*S26</f>
        <v>28.429300511999998</v>
      </c>
      <c r="U26" s="1266"/>
      <c r="V26" s="1213" t="s">
        <v>191</v>
      </c>
      <c r="W26" s="1172" t="s">
        <v>164</v>
      </c>
      <c r="X26" s="240"/>
      <c r="Y26" s="572"/>
    </row>
    <row r="27" spans="1:33" s="239" customFormat="1" ht="20.25" customHeight="1">
      <c r="A27" s="1284"/>
      <c r="B27" s="1276"/>
      <c r="C27" s="1278"/>
      <c r="D27" s="1280"/>
      <c r="E27" s="1282"/>
      <c r="F27" s="1296">
        <f>F26*$J$13/1000</f>
        <v>8.9682335999999996</v>
      </c>
      <c r="G27" s="1296"/>
      <c r="H27" s="1296"/>
      <c r="I27" s="1295">
        <f>I26*$Q$13/1000</f>
        <v>0</v>
      </c>
      <c r="J27" s="1295"/>
      <c r="K27" s="1295"/>
      <c r="L27" s="241"/>
      <c r="M27" s="242"/>
      <c r="N27" s="242"/>
      <c r="O27" s="242"/>
      <c r="P27" s="242"/>
      <c r="Q27" s="243"/>
      <c r="R27" s="1265"/>
      <c r="S27" s="1265"/>
      <c r="T27" s="1265"/>
      <c r="U27" s="1267"/>
      <c r="V27" s="1213"/>
      <c r="W27" s="1172"/>
      <c r="X27" s="240"/>
      <c r="Y27" s="573" t="s">
        <v>177</v>
      </c>
    </row>
    <row r="28" spans="1:33" s="272" customFormat="1" ht="12.75" customHeight="1">
      <c r="A28" s="1232">
        <v>4</v>
      </c>
      <c r="B28" s="1235" t="s">
        <v>149</v>
      </c>
      <c r="C28" s="1373" t="s">
        <v>196</v>
      </c>
      <c r="D28" s="1376" t="s">
        <v>148</v>
      </c>
      <c r="E28" s="1261">
        <f>E22+E24+E26</f>
        <v>14.799999999999999</v>
      </c>
      <c r="F28" s="1258">
        <v>2.78</v>
      </c>
      <c r="G28" s="1259"/>
      <c r="H28" s="1260"/>
      <c r="I28" s="1258">
        <v>0.34</v>
      </c>
      <c r="J28" s="1259"/>
      <c r="K28" s="1260"/>
      <c r="L28" s="244"/>
      <c r="M28" s="245"/>
      <c r="N28" s="246"/>
      <c r="O28" s="247"/>
      <c r="P28" s="247"/>
      <c r="Q28" s="293"/>
      <c r="R28" s="248">
        <f>F29+I29</f>
        <v>7.8201095999999986</v>
      </c>
      <c r="S28" s="1261">
        <f>R28+R29</f>
        <v>46.09219452174375</v>
      </c>
      <c r="T28" s="1261">
        <f>E28*S28</f>
        <v>682.16447892180747</v>
      </c>
      <c r="U28" s="1344">
        <f>E28*R29</f>
        <v>566.42685684180753</v>
      </c>
      <c r="V28" s="1214" t="s">
        <v>178</v>
      </c>
      <c r="W28" s="1217" t="s">
        <v>164</v>
      </c>
    </row>
    <row r="29" spans="1:33" s="272" customFormat="1" ht="12.6">
      <c r="A29" s="1233"/>
      <c r="B29" s="1236"/>
      <c r="C29" s="1374"/>
      <c r="D29" s="1377"/>
      <c r="E29" s="1262"/>
      <c r="F29" s="1297">
        <f>F28*$J$13/1000</f>
        <v>6.774915599999999</v>
      </c>
      <c r="G29" s="1298"/>
      <c r="H29" s="1299"/>
      <c r="I29" s="1297">
        <f>I28*$Q$13/1000</f>
        <v>1.045194</v>
      </c>
      <c r="J29" s="1298"/>
      <c r="K29" s="1299"/>
      <c r="L29" s="249" t="s">
        <v>150</v>
      </c>
      <c r="M29" s="250" t="s">
        <v>151</v>
      </c>
      <c r="N29" s="574">
        <v>1.02</v>
      </c>
      <c r="O29" s="251">
        <f>E28*N29</f>
        <v>15.095999999999998</v>
      </c>
      <c r="P29" s="252">
        <v>27.56</v>
      </c>
      <c r="Q29" s="253">
        <f>N29*P29*$N$11</f>
        <v>31.958681554800005</v>
      </c>
      <c r="R29" s="1261">
        <f>SUM(Q29:Q31)</f>
        <v>38.272084921743755</v>
      </c>
      <c r="S29" s="1262"/>
      <c r="T29" s="1262"/>
      <c r="U29" s="1345"/>
      <c r="V29" s="1215"/>
      <c r="W29" s="1218"/>
      <c r="Y29" s="272">
        <f>+S28*1.33</f>
        <v>61.302618713919188</v>
      </c>
    </row>
    <row r="30" spans="1:33" s="272" customFormat="1" ht="12.6">
      <c r="A30" s="1233"/>
      <c r="B30" s="1236"/>
      <c r="C30" s="1374"/>
      <c r="D30" s="1377"/>
      <c r="E30" s="1262"/>
      <c r="F30" s="1300"/>
      <c r="G30" s="1301"/>
      <c r="H30" s="1302"/>
      <c r="I30" s="1300"/>
      <c r="J30" s="1301"/>
      <c r="K30" s="1302"/>
      <c r="L30" s="254" t="s">
        <v>152</v>
      </c>
      <c r="M30" s="255" t="s">
        <v>153</v>
      </c>
      <c r="N30" s="575">
        <v>1.17</v>
      </c>
      <c r="O30" s="256">
        <f>E28*N30</f>
        <v>17.315999999999999</v>
      </c>
      <c r="P30" s="252">
        <v>3.5</v>
      </c>
      <c r="Q30" s="257">
        <f>N30*P30*$N$11</f>
        <v>4.6554683175000005</v>
      </c>
      <c r="R30" s="1262"/>
      <c r="S30" s="1262"/>
      <c r="T30" s="1262"/>
      <c r="U30" s="1345"/>
      <c r="V30" s="1215"/>
      <c r="W30" s="1218"/>
    </row>
    <row r="31" spans="1:33" s="272" customFormat="1" ht="13.5" customHeight="1">
      <c r="A31" s="1234"/>
      <c r="B31" s="1237"/>
      <c r="C31" s="1375"/>
      <c r="D31" s="1378"/>
      <c r="E31" s="1263"/>
      <c r="F31" s="1303"/>
      <c r="G31" s="1304"/>
      <c r="H31" s="1305"/>
      <c r="I31" s="1303"/>
      <c r="J31" s="1304"/>
      <c r="K31" s="1305"/>
      <c r="L31" s="258" t="s">
        <v>154</v>
      </c>
      <c r="M31" s="259" t="s">
        <v>151</v>
      </c>
      <c r="N31" s="576">
        <v>1.2500000000000001E-2</v>
      </c>
      <c r="O31" s="260">
        <f>E28*N31</f>
        <v>0.185</v>
      </c>
      <c r="P31" s="389">
        <v>116.667</v>
      </c>
      <c r="Q31" s="261">
        <f>N31*P31*$N$11</f>
        <v>1.6579350494437504</v>
      </c>
      <c r="R31" s="1263"/>
      <c r="S31" s="1263"/>
      <c r="T31" s="1263"/>
      <c r="U31" s="1346"/>
      <c r="V31" s="1216"/>
      <c r="W31" s="1219"/>
    </row>
    <row r="32" spans="1:33" s="519" customFormat="1" ht="18" customHeight="1">
      <c r="A32" s="1283">
        <v>5</v>
      </c>
      <c r="B32" s="1275" t="s">
        <v>192</v>
      </c>
      <c r="C32" s="1369" t="s">
        <v>193</v>
      </c>
      <c r="D32" s="1371" t="s">
        <v>176</v>
      </c>
      <c r="E32" s="1268">
        <f>(E22+E24+E26)*1.8</f>
        <v>26.639999999999997</v>
      </c>
      <c r="F32" s="1306">
        <v>0.4</v>
      </c>
      <c r="G32" s="1307"/>
      <c r="H32" s="1308"/>
      <c r="I32" s="1306">
        <v>0.5</v>
      </c>
      <c r="J32" s="1307"/>
      <c r="K32" s="1308"/>
      <c r="L32" s="262"/>
      <c r="M32" s="263"/>
      <c r="N32" s="264"/>
      <c r="O32" s="264"/>
      <c r="P32" s="265"/>
      <c r="Q32" s="266"/>
      <c r="R32" s="1268">
        <f>F33+I33</f>
        <v>2.5118580000000001</v>
      </c>
      <c r="S32" s="1268">
        <f>R32+R33</f>
        <v>2.5118580000000001</v>
      </c>
      <c r="T32" s="1268">
        <f>E32*S32</f>
        <v>66.915897119999997</v>
      </c>
      <c r="U32" s="1270"/>
      <c r="V32" s="1220" t="s">
        <v>194</v>
      </c>
      <c r="W32" s="1222" t="s">
        <v>195</v>
      </c>
    </row>
    <row r="33" spans="1:36" s="519" customFormat="1" ht="18" customHeight="1">
      <c r="A33" s="1284"/>
      <c r="B33" s="1276"/>
      <c r="C33" s="1370"/>
      <c r="D33" s="1372"/>
      <c r="E33" s="1269"/>
      <c r="F33" s="1379">
        <f>F32*$J$13/1000</f>
        <v>0.97480800000000001</v>
      </c>
      <c r="G33" s="1380"/>
      <c r="H33" s="1381"/>
      <c r="I33" s="1296">
        <f>I32*$Q$13/1000</f>
        <v>1.53705</v>
      </c>
      <c r="J33" s="1296"/>
      <c r="K33" s="1296"/>
      <c r="L33" s="267"/>
      <c r="M33" s="268"/>
      <c r="N33" s="269"/>
      <c r="O33" s="269"/>
      <c r="P33" s="270"/>
      <c r="Q33" s="271"/>
      <c r="R33" s="1269"/>
      <c r="S33" s="1269"/>
      <c r="T33" s="1269"/>
      <c r="U33" s="1271"/>
      <c r="V33" s="1221"/>
      <c r="W33" s="1222"/>
    </row>
    <row r="34" spans="1:36" s="137" customFormat="1" ht="14.25" customHeight="1">
      <c r="A34" s="1185">
        <v>6</v>
      </c>
      <c r="B34" s="936" t="s">
        <v>155</v>
      </c>
      <c r="C34" s="1225" t="s">
        <v>216</v>
      </c>
      <c r="D34" s="1196" t="s">
        <v>122</v>
      </c>
      <c r="E34" s="1231">
        <v>134.13</v>
      </c>
      <c r="F34" s="1240">
        <f>0.001*14.8</f>
        <v>1.4800000000000001E-2</v>
      </c>
      <c r="G34" s="1241"/>
      <c r="H34" s="1242"/>
      <c r="I34" s="892">
        <f>0.001*4.98</f>
        <v>4.9800000000000009E-3</v>
      </c>
      <c r="J34" s="893"/>
      <c r="K34" s="894"/>
      <c r="L34" s="223"/>
      <c r="M34" s="150"/>
      <c r="N34" s="204"/>
      <c r="O34" s="387"/>
      <c r="P34" s="308"/>
      <c r="Q34" s="375"/>
      <c r="R34" s="377">
        <f>F35+I35</f>
        <v>5.1376914000000003E-2</v>
      </c>
      <c r="S34" s="1229">
        <f>R34+R35</f>
        <v>0.41903954010000005</v>
      </c>
      <c r="T34" s="1229">
        <f>E34*S34</f>
        <v>56.205773513613003</v>
      </c>
      <c r="U34" s="1228">
        <f>R35*E34</f>
        <v>49.314588038793005</v>
      </c>
      <c r="V34" s="1225" t="s">
        <v>179</v>
      </c>
      <c r="W34" s="1196" t="s">
        <v>163</v>
      </c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</row>
    <row r="35" spans="1:36" s="137" customFormat="1" ht="14.25" customHeight="1">
      <c r="A35" s="1230"/>
      <c r="B35" s="937"/>
      <c r="C35" s="1225"/>
      <c r="D35" s="1196"/>
      <c r="E35" s="1231"/>
      <c r="F35" s="1229">
        <f>F34*J$13/1000</f>
        <v>3.6067896000000002E-2</v>
      </c>
      <c r="G35" s="1229"/>
      <c r="H35" s="1229"/>
      <c r="I35" s="1229">
        <f>I34*$Q$13/1000</f>
        <v>1.5309018000000002E-2</v>
      </c>
      <c r="J35" s="1229"/>
      <c r="K35" s="1229"/>
      <c r="L35" s="224" t="s">
        <v>156</v>
      </c>
      <c r="M35" s="161" t="s">
        <v>122</v>
      </c>
      <c r="N35" s="577">
        <v>1</v>
      </c>
      <c r="O35" s="162">
        <f>E34*N35</f>
        <v>134.13</v>
      </c>
      <c r="P35" s="225">
        <v>0.32</v>
      </c>
      <c r="Q35" s="163">
        <f>N35*P35*$N$11</f>
        <v>0.36379728000000006</v>
      </c>
      <c r="R35" s="1229">
        <f>SUM(Q35:Q36)</f>
        <v>0.36766262610000006</v>
      </c>
      <c r="S35" s="1229"/>
      <c r="T35" s="1229"/>
      <c r="U35" s="1228"/>
      <c r="V35" s="1225"/>
      <c r="W35" s="1196"/>
      <c r="X35" s="137">
        <v>7.379505</v>
      </c>
      <c r="Y35" s="137">
        <v>2.46</v>
      </c>
      <c r="Z35" s="139">
        <f>Y35/X35</f>
        <v>0.33335569255661457</v>
      </c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</row>
    <row r="36" spans="1:36" s="137" customFormat="1" ht="13.5" customHeight="1">
      <c r="A36" s="1186"/>
      <c r="B36" s="939"/>
      <c r="C36" s="1225"/>
      <c r="D36" s="1196"/>
      <c r="E36" s="1231"/>
      <c r="F36" s="1229"/>
      <c r="G36" s="1229"/>
      <c r="H36" s="1229"/>
      <c r="I36" s="1229"/>
      <c r="J36" s="1229"/>
      <c r="K36" s="1229"/>
      <c r="L36" s="284" t="s">
        <v>157</v>
      </c>
      <c r="M36" s="285" t="s">
        <v>122</v>
      </c>
      <c r="N36" s="578">
        <v>4.0000000000000001E-3</v>
      </c>
      <c r="O36" s="286">
        <f>E34*N36</f>
        <v>0.53652</v>
      </c>
      <c r="P36" s="287">
        <v>0.85</v>
      </c>
      <c r="Q36" s="288">
        <f t="shared" ref="Q36" si="2">N36*P36*$N$11</f>
        <v>3.8653461000000004E-3</v>
      </c>
      <c r="R36" s="1229"/>
      <c r="S36" s="1229"/>
      <c r="T36" s="1229"/>
      <c r="U36" s="1228"/>
      <c r="V36" s="1225"/>
      <c r="W36" s="1196"/>
      <c r="X36" s="137">
        <v>5.4005400000000003</v>
      </c>
      <c r="Y36" s="137">
        <v>1.78</v>
      </c>
      <c r="Z36" s="139">
        <f>Y36/X36</f>
        <v>0.32959666996263337</v>
      </c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</row>
    <row r="37" spans="1:36" s="137" customFormat="1" ht="14.25" customHeight="1">
      <c r="A37" s="1185">
        <v>7</v>
      </c>
      <c r="B37" s="936" t="s">
        <v>155</v>
      </c>
      <c r="C37" s="1225" t="s">
        <v>294</v>
      </c>
      <c r="D37" s="1196" t="s">
        <v>122</v>
      </c>
      <c r="E37" s="1196">
        <v>194.4</v>
      </c>
      <c r="F37" s="1240">
        <f>0.001*14.8</f>
        <v>1.4800000000000001E-2</v>
      </c>
      <c r="G37" s="1241"/>
      <c r="H37" s="1242"/>
      <c r="I37" s="892">
        <f>0.001*4.98</f>
        <v>4.9800000000000009E-3</v>
      </c>
      <c r="J37" s="893"/>
      <c r="K37" s="894"/>
      <c r="L37" s="223"/>
      <c r="M37" s="150"/>
      <c r="N37" s="204"/>
      <c r="O37" s="387"/>
      <c r="P37" s="308"/>
      <c r="Q37" s="375"/>
      <c r="R37" s="377">
        <f>F38+I38</f>
        <v>5.1376914000000003E-2</v>
      </c>
      <c r="S37" s="1229">
        <f>R37+R38</f>
        <v>0.41903954010000005</v>
      </c>
      <c r="T37" s="1229">
        <f>E37*S37</f>
        <v>81.461286595440015</v>
      </c>
      <c r="U37" s="1228">
        <f>R38*E37</f>
        <v>71.473614513840019</v>
      </c>
      <c r="V37" s="1225" t="s">
        <v>197</v>
      </c>
      <c r="W37" s="1196" t="s">
        <v>163</v>
      </c>
      <c r="X37" s="137">
        <v>3.99492</v>
      </c>
      <c r="Y37" s="137">
        <v>1.3</v>
      </c>
      <c r="Z37" s="139">
        <f>Y37/X37</f>
        <v>0.32541327485907101</v>
      </c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</row>
    <row r="38" spans="1:36" s="137" customFormat="1" ht="14.25" customHeight="1">
      <c r="A38" s="1230"/>
      <c r="B38" s="937"/>
      <c r="C38" s="1225"/>
      <c r="D38" s="1196"/>
      <c r="E38" s="1196"/>
      <c r="F38" s="1229">
        <f>F37*J$13/1000</f>
        <v>3.6067896000000002E-2</v>
      </c>
      <c r="G38" s="1229"/>
      <c r="H38" s="1229"/>
      <c r="I38" s="1229">
        <f>I37*$Q$13/1000</f>
        <v>1.5309018000000002E-2</v>
      </c>
      <c r="J38" s="1229"/>
      <c r="K38" s="1229"/>
      <c r="L38" s="224" t="s">
        <v>156</v>
      </c>
      <c r="M38" s="161" t="s">
        <v>122</v>
      </c>
      <c r="N38" s="577">
        <v>1</v>
      </c>
      <c r="O38" s="162">
        <f>E37*N38</f>
        <v>194.4</v>
      </c>
      <c r="P38" s="225">
        <v>0.32</v>
      </c>
      <c r="Q38" s="163">
        <f>N38*P38*$N$11</f>
        <v>0.36379728000000006</v>
      </c>
      <c r="R38" s="1229">
        <f>SUM(Q38:Q39)</f>
        <v>0.36766262610000006</v>
      </c>
      <c r="S38" s="1229"/>
      <c r="T38" s="1229"/>
      <c r="U38" s="1228"/>
      <c r="V38" s="1225"/>
      <c r="W38" s="1196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</row>
    <row r="39" spans="1:36" s="137" customFormat="1" ht="13.5" customHeight="1">
      <c r="A39" s="1186"/>
      <c r="B39" s="939"/>
      <c r="C39" s="1225"/>
      <c r="D39" s="1196"/>
      <c r="E39" s="1196"/>
      <c r="F39" s="1229"/>
      <c r="G39" s="1229"/>
      <c r="H39" s="1229"/>
      <c r="I39" s="1229"/>
      <c r="J39" s="1229"/>
      <c r="K39" s="1229"/>
      <c r="L39" s="284" t="s">
        <v>157</v>
      </c>
      <c r="M39" s="285" t="s">
        <v>122</v>
      </c>
      <c r="N39" s="578">
        <v>4.0000000000000001E-3</v>
      </c>
      <c r="O39" s="286">
        <f>E37*N39</f>
        <v>0.77760000000000007</v>
      </c>
      <c r="P39" s="287">
        <v>0.85</v>
      </c>
      <c r="Q39" s="288">
        <f t="shared" ref="Q39" si="3">N39*P39*$N$11</f>
        <v>3.8653461000000004E-3</v>
      </c>
      <c r="R39" s="1229"/>
      <c r="S39" s="1229"/>
      <c r="T39" s="1229"/>
      <c r="U39" s="1228"/>
      <c r="V39" s="1225"/>
      <c r="W39" s="1196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</row>
    <row r="40" spans="1:36" s="137" customFormat="1" ht="14.25" customHeight="1">
      <c r="A40" s="1185">
        <v>8</v>
      </c>
      <c r="B40" s="936" t="s">
        <v>155</v>
      </c>
      <c r="C40" s="1225" t="s">
        <v>292</v>
      </c>
      <c r="D40" s="1196" t="s">
        <v>122</v>
      </c>
      <c r="E40" s="1196">
        <v>874.8</v>
      </c>
      <c r="F40" s="1240">
        <f>0.001*14.8</f>
        <v>1.4800000000000001E-2</v>
      </c>
      <c r="G40" s="1241"/>
      <c r="H40" s="1242"/>
      <c r="I40" s="892">
        <f>0.001*4.98</f>
        <v>4.9800000000000009E-3</v>
      </c>
      <c r="J40" s="893"/>
      <c r="K40" s="894"/>
      <c r="L40" s="223"/>
      <c r="M40" s="150"/>
      <c r="N40" s="204"/>
      <c r="O40" s="387"/>
      <c r="P40" s="308"/>
      <c r="Q40" s="375"/>
      <c r="R40" s="377">
        <f>F41+I41</f>
        <v>5.1376914000000003E-2</v>
      </c>
      <c r="S40" s="1229">
        <f>R40+R41</f>
        <v>0.41903954010000005</v>
      </c>
      <c r="T40" s="1229">
        <f>E40*S40</f>
        <v>366.57578967948001</v>
      </c>
      <c r="U40" s="1228">
        <f>R41*E40</f>
        <v>321.63126531228005</v>
      </c>
      <c r="V40" s="1225" t="s">
        <v>197</v>
      </c>
      <c r="W40" s="1196" t="s">
        <v>163</v>
      </c>
      <c r="X40" s="137">
        <v>3.99492</v>
      </c>
      <c r="Y40" s="137">
        <v>1.3</v>
      </c>
      <c r="Z40" s="139">
        <f>Y40/X40</f>
        <v>0.32541327485907101</v>
      </c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</row>
    <row r="41" spans="1:36" s="137" customFormat="1" ht="14.25" customHeight="1">
      <c r="A41" s="1230"/>
      <c r="B41" s="937"/>
      <c r="C41" s="1225"/>
      <c r="D41" s="1196"/>
      <c r="E41" s="1196"/>
      <c r="F41" s="1229">
        <f>F40*J$13/1000</f>
        <v>3.6067896000000002E-2</v>
      </c>
      <c r="G41" s="1229"/>
      <c r="H41" s="1229"/>
      <c r="I41" s="1229">
        <f>I40*$Q$13/1000</f>
        <v>1.5309018000000002E-2</v>
      </c>
      <c r="J41" s="1229"/>
      <c r="K41" s="1229"/>
      <c r="L41" s="224" t="s">
        <v>156</v>
      </c>
      <c r="M41" s="161" t="s">
        <v>122</v>
      </c>
      <c r="N41" s="577">
        <v>1</v>
      </c>
      <c r="O41" s="162">
        <f>E40*N41</f>
        <v>874.8</v>
      </c>
      <c r="P41" s="225">
        <v>0.32</v>
      </c>
      <c r="Q41" s="163">
        <f>N41*P41*$N$11</f>
        <v>0.36379728000000006</v>
      </c>
      <c r="R41" s="1229">
        <f>SUM(Q41:Q42)</f>
        <v>0.36766262610000006</v>
      </c>
      <c r="S41" s="1229"/>
      <c r="T41" s="1229"/>
      <c r="U41" s="1228"/>
      <c r="V41" s="1225"/>
      <c r="W41" s="1196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</row>
    <row r="42" spans="1:36" s="137" customFormat="1" ht="13.5" customHeight="1">
      <c r="A42" s="1186"/>
      <c r="B42" s="939"/>
      <c r="C42" s="1225"/>
      <c r="D42" s="1196"/>
      <c r="E42" s="1196"/>
      <c r="F42" s="1229"/>
      <c r="G42" s="1229"/>
      <c r="H42" s="1229"/>
      <c r="I42" s="1229"/>
      <c r="J42" s="1229"/>
      <c r="K42" s="1229"/>
      <c r="L42" s="284" t="s">
        <v>157</v>
      </c>
      <c r="M42" s="285" t="s">
        <v>122</v>
      </c>
      <c r="N42" s="578">
        <v>4.0000000000000001E-3</v>
      </c>
      <c r="O42" s="286">
        <f>E40*N42</f>
        <v>3.4992000000000001</v>
      </c>
      <c r="P42" s="287">
        <v>0.85</v>
      </c>
      <c r="Q42" s="288">
        <f t="shared" ref="Q42" si="4">N42*P42*$N$11</f>
        <v>3.8653461000000004E-3</v>
      </c>
      <c r="R42" s="1229"/>
      <c r="S42" s="1229"/>
      <c r="T42" s="1229"/>
      <c r="U42" s="1228"/>
      <c r="V42" s="1225"/>
      <c r="W42" s="1196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</row>
    <row r="43" spans="1:36" s="137" customFormat="1" ht="14.25" customHeight="1">
      <c r="A43" s="1185">
        <v>9</v>
      </c>
      <c r="B43" s="936" t="s">
        <v>155</v>
      </c>
      <c r="C43" s="1225" t="s">
        <v>293</v>
      </c>
      <c r="D43" s="1196" t="s">
        <v>122</v>
      </c>
      <c r="E43" s="1196">
        <v>249.37</v>
      </c>
      <c r="F43" s="1240">
        <f>0.001*14.8</f>
        <v>1.4800000000000001E-2</v>
      </c>
      <c r="G43" s="1241"/>
      <c r="H43" s="1242"/>
      <c r="I43" s="892">
        <f>0.001*4.98</f>
        <v>4.9800000000000009E-3</v>
      </c>
      <c r="J43" s="893"/>
      <c r="K43" s="894"/>
      <c r="L43" s="223"/>
      <c r="M43" s="150"/>
      <c r="N43" s="204"/>
      <c r="O43" s="387"/>
      <c r="P43" s="308"/>
      <c r="Q43" s="375"/>
      <c r="R43" s="377">
        <f>F44+I44</f>
        <v>5.1376914000000003E-2</v>
      </c>
      <c r="S43" s="1229">
        <f>R43+R44</f>
        <v>0.41903954010000005</v>
      </c>
      <c r="T43" s="1229">
        <f>E43*S43</f>
        <v>104.49589011473701</v>
      </c>
      <c r="U43" s="1228">
        <f>R44*E43</f>
        <v>91.684029070557017</v>
      </c>
      <c r="V43" s="1225" t="s">
        <v>197</v>
      </c>
      <c r="W43" s="1196" t="s">
        <v>163</v>
      </c>
      <c r="X43" s="137">
        <v>3.99492</v>
      </c>
      <c r="Y43" s="137">
        <v>1.3</v>
      </c>
      <c r="Z43" s="139">
        <f>Y43/X43</f>
        <v>0.32541327485907101</v>
      </c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</row>
    <row r="44" spans="1:36" s="137" customFormat="1" ht="14.25" customHeight="1">
      <c r="A44" s="1230"/>
      <c r="B44" s="937"/>
      <c r="C44" s="1225"/>
      <c r="D44" s="1196"/>
      <c r="E44" s="1196"/>
      <c r="F44" s="1229">
        <f>F43*J$13/1000</f>
        <v>3.6067896000000002E-2</v>
      </c>
      <c r="G44" s="1229"/>
      <c r="H44" s="1229"/>
      <c r="I44" s="1229">
        <f>I43*$Q$13/1000</f>
        <v>1.5309018000000002E-2</v>
      </c>
      <c r="J44" s="1229"/>
      <c r="K44" s="1229"/>
      <c r="L44" s="224" t="s">
        <v>156</v>
      </c>
      <c r="M44" s="161" t="s">
        <v>122</v>
      </c>
      <c r="N44" s="577">
        <v>1</v>
      </c>
      <c r="O44" s="162">
        <f>E43*N44</f>
        <v>249.37</v>
      </c>
      <c r="P44" s="225">
        <v>0.32</v>
      </c>
      <c r="Q44" s="163">
        <f>N44*P44*$N$11</f>
        <v>0.36379728000000006</v>
      </c>
      <c r="R44" s="1229">
        <f>SUM(Q44:Q45)</f>
        <v>0.36766262610000006</v>
      </c>
      <c r="S44" s="1229"/>
      <c r="T44" s="1229"/>
      <c r="U44" s="1228"/>
      <c r="V44" s="1225"/>
      <c r="W44" s="1196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</row>
    <row r="45" spans="1:36" s="137" customFormat="1" ht="13.5" customHeight="1">
      <c r="A45" s="1186"/>
      <c r="B45" s="939"/>
      <c r="C45" s="1225"/>
      <c r="D45" s="1196"/>
      <c r="E45" s="1196"/>
      <c r="F45" s="1229"/>
      <c r="G45" s="1229"/>
      <c r="H45" s="1229"/>
      <c r="I45" s="1229"/>
      <c r="J45" s="1229"/>
      <c r="K45" s="1229"/>
      <c r="L45" s="284" t="s">
        <v>157</v>
      </c>
      <c r="M45" s="285" t="s">
        <v>122</v>
      </c>
      <c r="N45" s="578">
        <v>4.0000000000000001E-3</v>
      </c>
      <c r="O45" s="286">
        <f>E43*N45</f>
        <v>0.99748000000000003</v>
      </c>
      <c r="P45" s="287">
        <v>0.85</v>
      </c>
      <c r="Q45" s="288">
        <f t="shared" ref="Q45" si="5">N45*P45*$N$11</f>
        <v>3.8653461000000004E-3</v>
      </c>
      <c r="R45" s="1229"/>
      <c r="S45" s="1229"/>
      <c r="T45" s="1229"/>
      <c r="U45" s="1228"/>
      <c r="V45" s="1225"/>
      <c r="W45" s="1196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</row>
    <row r="46" spans="1:36" s="582" customFormat="1">
      <c r="A46" s="1232">
        <v>10</v>
      </c>
      <c r="B46" s="1352" t="s">
        <v>158</v>
      </c>
      <c r="C46" s="1353" t="s">
        <v>189</v>
      </c>
      <c r="D46" s="1354" t="s">
        <v>122</v>
      </c>
      <c r="E46" s="1355">
        <v>4.2</v>
      </c>
      <c r="F46" s="1208"/>
      <c r="G46" s="1208"/>
      <c r="H46" s="1208"/>
      <c r="I46" s="1209"/>
      <c r="J46" s="1209"/>
      <c r="K46" s="1209"/>
      <c r="L46" s="579"/>
      <c r="M46" s="580"/>
      <c r="N46" s="580"/>
      <c r="O46" s="580"/>
      <c r="P46" s="580"/>
      <c r="Q46" s="581"/>
      <c r="R46" s="248"/>
      <c r="S46" s="1226">
        <f>R46+R47</f>
        <v>1.2773780898876408</v>
      </c>
      <c r="T46" s="1226">
        <f>E46*S46</f>
        <v>5.3649879775280915</v>
      </c>
      <c r="U46" s="1197">
        <f>R47*E46</f>
        <v>5.3649879775280915</v>
      </c>
      <c r="V46" s="1198" t="s">
        <v>166</v>
      </c>
      <c r="W46" s="1200" t="s">
        <v>163</v>
      </c>
      <c r="Y46" s="583"/>
    </row>
    <row r="47" spans="1:36" s="582" customFormat="1" ht="13.5" customHeight="1">
      <c r="A47" s="1234"/>
      <c r="B47" s="1352"/>
      <c r="C47" s="1353"/>
      <c r="D47" s="1354"/>
      <c r="E47" s="1355"/>
      <c r="F47" s="1208"/>
      <c r="G47" s="1208"/>
      <c r="H47" s="1208"/>
      <c r="I47" s="1209"/>
      <c r="J47" s="1209"/>
      <c r="K47" s="1209"/>
      <c r="L47" s="278" t="s">
        <v>252</v>
      </c>
      <c r="M47" s="279" t="s">
        <v>122</v>
      </c>
      <c r="N47" s="280">
        <v>1</v>
      </c>
      <c r="O47" s="281">
        <f>E46*N47</f>
        <v>4.2</v>
      </c>
      <c r="P47" s="282">
        <f>1 /0.89</f>
        <v>1.1235955056179776</v>
      </c>
      <c r="Q47" s="283">
        <f>N47*P47*$N$11</f>
        <v>1.2773780898876408</v>
      </c>
      <c r="R47" s="248">
        <f>SUM(Q47:Q47)</f>
        <v>1.2773780898876408</v>
      </c>
      <c r="S47" s="1226"/>
      <c r="T47" s="1226"/>
      <c r="U47" s="1197"/>
      <c r="V47" s="1199"/>
      <c r="W47" s="1201"/>
      <c r="Y47" s="583"/>
    </row>
    <row r="48" spans="1:36" s="272" customFormat="1" ht="14.25" customHeight="1">
      <c r="A48" s="1232">
        <v>11</v>
      </c>
      <c r="B48" s="1235" t="s">
        <v>155</v>
      </c>
      <c r="C48" s="1238" t="s">
        <v>295</v>
      </c>
      <c r="D48" s="1239" t="s">
        <v>122</v>
      </c>
      <c r="E48" s="1239">
        <v>40.98</v>
      </c>
      <c r="F48" s="1347">
        <f>0.001*14.8</f>
        <v>1.4800000000000001E-2</v>
      </c>
      <c r="G48" s="1348"/>
      <c r="H48" s="1349"/>
      <c r="I48" s="1258">
        <f>0.001*4.98</f>
        <v>4.9800000000000009E-3</v>
      </c>
      <c r="J48" s="1259"/>
      <c r="K48" s="1260"/>
      <c r="L48" s="244" t="s">
        <v>170</v>
      </c>
      <c r="M48" s="245"/>
      <c r="N48" s="246"/>
      <c r="O48" s="247"/>
      <c r="P48" s="247"/>
      <c r="Q48" s="293"/>
      <c r="R48" s="381">
        <f>F49+I49</f>
        <v>5.1376914000000003E-2</v>
      </c>
      <c r="S48" s="1309">
        <f>R48+R49</f>
        <v>0.41903954010000005</v>
      </c>
      <c r="T48" s="1309">
        <f>E48*S48</f>
        <v>17.172240353298001</v>
      </c>
      <c r="U48" s="1351">
        <f>R49*E48</f>
        <v>15.066814417578001</v>
      </c>
      <c r="V48" s="1198" t="s">
        <v>165</v>
      </c>
      <c r="W48" s="1200" t="s">
        <v>163</v>
      </c>
      <c r="Z48" s="273"/>
      <c r="AA48" s="273"/>
      <c r="AB48" s="273"/>
      <c r="AC48" s="273"/>
      <c r="AD48" s="273"/>
      <c r="AE48" s="273"/>
      <c r="AF48" s="273"/>
      <c r="AG48" s="273"/>
      <c r="AH48" s="273"/>
      <c r="AI48" s="273"/>
      <c r="AJ48" s="273"/>
    </row>
    <row r="49" spans="1:37" s="272" customFormat="1" ht="14.25" customHeight="1">
      <c r="A49" s="1233"/>
      <c r="B49" s="1236"/>
      <c r="C49" s="1238"/>
      <c r="D49" s="1239"/>
      <c r="E49" s="1239"/>
      <c r="F49" s="1309">
        <f>F48*J$13/1000</f>
        <v>3.6067896000000002E-2</v>
      </c>
      <c r="G49" s="1309"/>
      <c r="H49" s="1309"/>
      <c r="I49" s="1309">
        <f>I48*$Q$13/1000</f>
        <v>1.5309018000000002E-2</v>
      </c>
      <c r="J49" s="1309"/>
      <c r="K49" s="1309"/>
      <c r="L49" s="249" t="s">
        <v>156</v>
      </c>
      <c r="M49" s="250" t="s">
        <v>122</v>
      </c>
      <c r="N49" s="574">
        <v>1</v>
      </c>
      <c r="O49" s="251">
        <f>E48*N49</f>
        <v>40.98</v>
      </c>
      <c r="P49" s="274">
        <v>0.32</v>
      </c>
      <c r="Q49" s="253">
        <f>N49*P49*$N$11</f>
        <v>0.36379728000000006</v>
      </c>
      <c r="R49" s="1309">
        <f>SUM(Q49:Q50)</f>
        <v>0.36766262610000006</v>
      </c>
      <c r="S49" s="1309"/>
      <c r="T49" s="1309"/>
      <c r="U49" s="1351"/>
      <c r="V49" s="1223"/>
      <c r="W49" s="1224"/>
      <c r="Z49" s="273"/>
      <c r="AA49" s="273"/>
      <c r="AB49" s="273"/>
      <c r="AC49" s="273"/>
      <c r="AD49" s="273"/>
      <c r="AE49" s="273"/>
      <c r="AF49" s="273"/>
      <c r="AG49" s="273"/>
      <c r="AH49" s="273"/>
      <c r="AI49" s="273"/>
      <c r="AJ49" s="273"/>
    </row>
    <row r="50" spans="1:37" s="272" customFormat="1" ht="13.5" customHeight="1">
      <c r="A50" s="1234"/>
      <c r="B50" s="1237"/>
      <c r="C50" s="1238"/>
      <c r="D50" s="1239"/>
      <c r="E50" s="1239"/>
      <c r="F50" s="1309"/>
      <c r="G50" s="1309"/>
      <c r="H50" s="1309"/>
      <c r="I50" s="1309"/>
      <c r="J50" s="1309"/>
      <c r="K50" s="1309"/>
      <c r="L50" s="275" t="s">
        <v>157</v>
      </c>
      <c r="M50" s="259" t="s">
        <v>122</v>
      </c>
      <c r="N50" s="576">
        <v>4.0000000000000001E-3</v>
      </c>
      <c r="O50" s="260">
        <f>E48*N50</f>
        <v>0.16391999999999998</v>
      </c>
      <c r="P50" s="276">
        <v>0.85</v>
      </c>
      <c r="Q50" s="277">
        <f t="shared" ref="Q50" si="6">N50*P50*$N$11</f>
        <v>3.8653461000000004E-3</v>
      </c>
      <c r="R50" s="1309"/>
      <c r="S50" s="1309"/>
      <c r="T50" s="1309"/>
      <c r="U50" s="1351"/>
      <c r="V50" s="1199"/>
      <c r="W50" s="1201"/>
      <c r="Z50" s="273"/>
      <c r="AA50" s="273"/>
      <c r="AB50" s="273"/>
      <c r="AC50" s="273"/>
      <c r="AD50" s="273"/>
      <c r="AE50" s="273"/>
      <c r="AF50" s="273"/>
      <c r="AG50" s="273"/>
      <c r="AH50" s="273"/>
      <c r="AI50" s="273"/>
      <c r="AJ50" s="273"/>
    </row>
    <row r="51" spans="1:37" s="137" customFormat="1" ht="18" customHeight="1">
      <c r="A51" s="1185">
        <v>12</v>
      </c>
      <c r="B51" s="936" t="s">
        <v>205</v>
      </c>
      <c r="C51" s="901" t="s">
        <v>279</v>
      </c>
      <c r="D51" s="857" t="s">
        <v>122</v>
      </c>
      <c r="E51" s="944">
        <v>62.4</v>
      </c>
      <c r="F51" s="892">
        <v>0.124</v>
      </c>
      <c r="G51" s="893"/>
      <c r="H51" s="894"/>
      <c r="I51" s="1144">
        <f>1.4/1000</f>
        <v>1.4E-3</v>
      </c>
      <c r="J51" s="1145"/>
      <c r="K51" s="1146"/>
      <c r="L51" s="223"/>
      <c r="M51" s="150"/>
      <c r="N51" s="387"/>
      <c r="O51" s="374"/>
      <c r="P51" s="387"/>
      <c r="Q51" s="375"/>
      <c r="R51" s="386">
        <f>F52+I52</f>
        <v>0.30649421999999998</v>
      </c>
      <c r="S51" s="944">
        <f>R51+R52</f>
        <v>0.64613308687500015</v>
      </c>
      <c r="T51" s="944">
        <f>E51*S51</f>
        <v>40.318704621000009</v>
      </c>
      <c r="U51" s="862">
        <f>R52*E51</f>
        <v>21.193465293000006</v>
      </c>
      <c r="V51" s="855" t="s">
        <v>206</v>
      </c>
      <c r="W51" s="857" t="s">
        <v>163</v>
      </c>
      <c r="Y51" s="155"/>
      <c r="Z51" s="155"/>
    </row>
    <row r="52" spans="1:37" s="137" customFormat="1" ht="20.25" customHeight="1">
      <c r="A52" s="1186"/>
      <c r="B52" s="939"/>
      <c r="C52" s="903"/>
      <c r="D52" s="858"/>
      <c r="E52" s="945"/>
      <c r="F52" s="859">
        <f>F51*J$13/1000</f>
        <v>0.30219047999999998</v>
      </c>
      <c r="G52" s="860"/>
      <c r="H52" s="861"/>
      <c r="I52" s="892">
        <f>I51*$Q$13/1000</f>
        <v>4.3037399999999995E-3</v>
      </c>
      <c r="J52" s="893"/>
      <c r="K52" s="894"/>
      <c r="L52" s="222" t="s">
        <v>296</v>
      </c>
      <c r="M52" s="157" t="s">
        <v>122</v>
      </c>
      <c r="N52" s="195">
        <v>1</v>
      </c>
      <c r="O52" s="158">
        <f>E51*N52</f>
        <v>62.4</v>
      </c>
      <c r="P52" s="156">
        <v>0.29875000000000002</v>
      </c>
      <c r="Q52" s="159">
        <f>N52*P52*$N$11</f>
        <v>0.33963886687500011</v>
      </c>
      <c r="R52" s="376">
        <f>SUM(Q52:Q52)</f>
        <v>0.33963886687500011</v>
      </c>
      <c r="S52" s="945"/>
      <c r="T52" s="945"/>
      <c r="U52" s="863"/>
      <c r="V52" s="856"/>
      <c r="W52" s="858"/>
      <c r="Y52" s="155"/>
      <c r="Z52" s="155"/>
    </row>
    <row r="53" spans="1:37" s="135" customFormat="1" ht="23.25" customHeight="1">
      <c r="A53" s="201"/>
      <c r="B53" s="297"/>
      <c r="C53" s="1149" t="s">
        <v>329</v>
      </c>
      <c r="D53" s="1149"/>
      <c r="E53" s="1149"/>
      <c r="F53" s="1149"/>
      <c r="G53" s="1149"/>
      <c r="H53" s="1149"/>
      <c r="I53" s="1149"/>
      <c r="J53" s="1149"/>
      <c r="K53" s="1149"/>
      <c r="L53" s="1149"/>
      <c r="M53" s="1149"/>
      <c r="N53" s="1149"/>
      <c r="O53" s="1149"/>
      <c r="P53" s="1149"/>
      <c r="Q53" s="1149"/>
      <c r="R53" s="297"/>
      <c r="S53" s="297"/>
      <c r="T53" s="297"/>
      <c r="U53" s="203"/>
      <c r="V53" s="390" t="s">
        <v>174</v>
      </c>
      <c r="W53" s="297"/>
      <c r="X53" s="567"/>
      <c r="Y53" s="136"/>
      <c r="Z53" s="136"/>
    </row>
    <row r="54" spans="1:37" s="584" customFormat="1">
      <c r="A54" s="959">
        <v>13</v>
      </c>
      <c r="B54" s="921" t="s">
        <v>217</v>
      </c>
      <c r="C54" s="960" t="s">
        <v>218</v>
      </c>
      <c r="D54" s="961" t="s">
        <v>115</v>
      </c>
      <c r="E54" s="971">
        <v>13</v>
      </c>
      <c r="F54" s="869">
        <v>0.31</v>
      </c>
      <c r="G54" s="869"/>
      <c r="H54" s="869"/>
      <c r="I54" s="869">
        <v>0.2</v>
      </c>
      <c r="J54" s="869"/>
      <c r="K54" s="869"/>
      <c r="L54" s="963"/>
      <c r="M54" s="964"/>
      <c r="N54" s="964"/>
      <c r="O54" s="964"/>
      <c r="P54" s="964"/>
      <c r="Q54" s="965"/>
      <c r="R54" s="386">
        <f>F55+I55</f>
        <v>1.3702961999999999</v>
      </c>
      <c r="S54" s="869">
        <f>R54+R55</f>
        <v>8.1005458800000003</v>
      </c>
      <c r="T54" s="869">
        <f>E54*S54</f>
        <v>105.30709644000001</v>
      </c>
      <c r="U54" s="1350">
        <f>E54*R55</f>
        <v>87.493245840000014</v>
      </c>
    </row>
    <row r="55" spans="1:37" s="584" customFormat="1" ht="23.25" customHeight="1">
      <c r="A55" s="959"/>
      <c r="B55" s="921"/>
      <c r="C55" s="960"/>
      <c r="D55" s="961"/>
      <c r="E55" s="971"/>
      <c r="F55" s="914">
        <f>F54*$J$13/1000</f>
        <v>0.75547619999999993</v>
      </c>
      <c r="G55" s="914"/>
      <c r="H55" s="914"/>
      <c r="I55" s="926">
        <f>I54*$Q$13/1000</f>
        <v>0.61482000000000003</v>
      </c>
      <c r="J55" s="926"/>
      <c r="K55" s="926"/>
      <c r="L55" s="483" t="s">
        <v>219</v>
      </c>
      <c r="M55" s="361" t="s">
        <v>115</v>
      </c>
      <c r="N55" s="386">
        <v>1</v>
      </c>
      <c r="O55" s="481">
        <f>E54*N55</f>
        <v>13</v>
      </c>
      <c r="P55" s="585">
        <v>5.92</v>
      </c>
      <c r="Q55" s="493">
        <f>N55*P55*$N$11</f>
        <v>6.7302496800000009</v>
      </c>
      <c r="R55" s="386">
        <f>SUM(Q55:Q55)</f>
        <v>6.7302496800000009</v>
      </c>
      <c r="S55" s="869"/>
      <c r="T55" s="869"/>
      <c r="U55" s="1350"/>
      <c r="Y55" s="584">
        <v>0.159</v>
      </c>
      <c r="Z55" s="584">
        <v>3.14</v>
      </c>
      <c r="AA55" s="584">
        <v>13</v>
      </c>
      <c r="AB55" s="584">
        <f>Y55*Z55*AA55</f>
        <v>6.49038</v>
      </c>
    </row>
    <row r="56" spans="1:37" s="152" customFormat="1" ht="21" customHeight="1">
      <c r="A56" s="959">
        <v>14</v>
      </c>
      <c r="B56" s="968" t="s">
        <v>137</v>
      </c>
      <c r="C56" s="969" t="s">
        <v>297</v>
      </c>
      <c r="D56" s="970" t="s">
        <v>121</v>
      </c>
      <c r="E56" s="971">
        <v>110</v>
      </c>
      <c r="F56" s="864">
        <v>0.27</v>
      </c>
      <c r="G56" s="864"/>
      <c r="H56" s="864"/>
      <c r="I56" s="864">
        <v>0.17</v>
      </c>
      <c r="J56" s="864"/>
      <c r="K56" s="864"/>
      <c r="L56" s="963"/>
      <c r="M56" s="964"/>
      <c r="N56" s="964"/>
      <c r="O56" s="964"/>
      <c r="P56" s="964"/>
      <c r="Q56" s="965"/>
      <c r="R56" s="505">
        <f>F57+I57</f>
        <v>1.1805924000000001</v>
      </c>
      <c r="S56" s="864">
        <f>R56+R57</f>
        <v>4.272869280000001</v>
      </c>
      <c r="T56" s="864">
        <f>E56*S56</f>
        <v>470.01562080000014</v>
      </c>
      <c r="U56" s="1227">
        <f>E56*R57</f>
        <v>340.15045680000009</v>
      </c>
      <c r="V56" s="901" t="s">
        <v>188</v>
      </c>
      <c r="W56" s="857" t="s">
        <v>159</v>
      </c>
      <c r="X56" s="137"/>
      <c r="Y56" s="137">
        <v>0.13300000000000001</v>
      </c>
      <c r="Z56" s="137">
        <v>3.14</v>
      </c>
      <c r="AA56" s="137">
        <v>10</v>
      </c>
      <c r="AB56" s="584">
        <f t="shared" ref="AB56:AB64" si="7">Y56*Z56*AA56</f>
        <v>4.1762000000000006</v>
      </c>
      <c r="AC56" s="137"/>
      <c r="AD56" s="137"/>
      <c r="AE56" s="137"/>
      <c r="AF56" s="137"/>
      <c r="AG56" s="137"/>
      <c r="AH56" s="137"/>
      <c r="AI56" s="137"/>
      <c r="AJ56" s="137"/>
      <c r="AK56" s="137"/>
    </row>
    <row r="57" spans="1:37" s="152" customFormat="1" ht="21" customHeight="1">
      <c r="A57" s="959"/>
      <c r="B57" s="968"/>
      <c r="C57" s="969"/>
      <c r="D57" s="970"/>
      <c r="E57" s="971"/>
      <c r="F57" s="914">
        <f>F56*$J$13/1000</f>
        <v>0.65799540000000001</v>
      </c>
      <c r="G57" s="914"/>
      <c r="H57" s="914"/>
      <c r="I57" s="926">
        <f>I56*$Q$13/1000</f>
        <v>0.52259699999999998</v>
      </c>
      <c r="J57" s="926"/>
      <c r="K57" s="926"/>
      <c r="L57" s="586" t="s">
        <v>298</v>
      </c>
      <c r="M57" s="501" t="s">
        <v>115</v>
      </c>
      <c r="N57" s="505">
        <v>1</v>
      </c>
      <c r="O57" s="502">
        <f>E56*N57</f>
        <v>110</v>
      </c>
      <c r="P57" s="658">
        <v>2.72</v>
      </c>
      <c r="Q57" s="493">
        <f>N57*P57*$N$11</f>
        <v>3.0922768800000009</v>
      </c>
      <c r="R57" s="505">
        <f>SUM(Q57:Q57)</f>
        <v>3.0922768800000009</v>
      </c>
      <c r="S57" s="864"/>
      <c r="T57" s="864"/>
      <c r="U57" s="1227"/>
      <c r="V57" s="903"/>
      <c r="W57" s="858"/>
      <c r="X57" s="137"/>
      <c r="Y57" s="137">
        <v>8.8999999999999996E-2</v>
      </c>
      <c r="Z57" s="137">
        <v>3.14</v>
      </c>
      <c r="AA57" s="137">
        <v>110</v>
      </c>
      <c r="AB57" s="584">
        <f t="shared" si="7"/>
        <v>30.740599999999997</v>
      </c>
      <c r="AC57" s="137"/>
      <c r="AD57" s="137"/>
      <c r="AE57" s="137"/>
      <c r="AF57" s="137"/>
      <c r="AG57" s="137"/>
      <c r="AH57" s="137"/>
      <c r="AI57" s="137"/>
      <c r="AJ57" s="137"/>
      <c r="AK57" s="137"/>
    </row>
    <row r="58" spans="1:37" s="137" customFormat="1" ht="12.75" customHeight="1">
      <c r="A58" s="1185">
        <v>15</v>
      </c>
      <c r="B58" s="936" t="s">
        <v>175</v>
      </c>
      <c r="C58" s="901" t="s">
        <v>198</v>
      </c>
      <c r="D58" s="857" t="s">
        <v>115</v>
      </c>
      <c r="E58" s="948">
        <v>303</v>
      </c>
      <c r="F58" s="859">
        <v>0.25</v>
      </c>
      <c r="G58" s="860"/>
      <c r="H58" s="861"/>
      <c r="I58" s="859">
        <v>0.16</v>
      </c>
      <c r="J58" s="860"/>
      <c r="K58" s="861"/>
      <c r="L58" s="291"/>
      <c r="M58" s="150"/>
      <c r="N58" s="387"/>
      <c r="O58" s="387"/>
      <c r="P58" s="292"/>
      <c r="Q58" s="309"/>
      <c r="R58" s="386">
        <f>F59+I59</f>
        <v>1.101111</v>
      </c>
      <c r="S58" s="944">
        <f>R58+R59</f>
        <v>2.8746227400000004</v>
      </c>
      <c r="T58" s="944">
        <f>E58*S58</f>
        <v>871.01069022000013</v>
      </c>
      <c r="U58" s="1211">
        <f>E58*R59</f>
        <v>537.37405722000017</v>
      </c>
      <c r="V58" s="1202" t="s">
        <v>183</v>
      </c>
      <c r="W58" s="857" t="s">
        <v>160</v>
      </c>
      <c r="Y58" s="137">
        <v>7.5999999999999998E-2</v>
      </c>
      <c r="Z58" s="137">
        <v>3.14</v>
      </c>
      <c r="AA58" s="137">
        <v>160</v>
      </c>
      <c r="AB58" s="584">
        <f t="shared" si="7"/>
        <v>38.182400000000001</v>
      </c>
    </row>
    <row r="59" spans="1:37" s="137" customFormat="1" ht="31.5" customHeight="1">
      <c r="A59" s="1186"/>
      <c r="B59" s="939"/>
      <c r="C59" s="903"/>
      <c r="D59" s="858"/>
      <c r="E59" s="949"/>
      <c r="F59" s="859">
        <f>F58*$J$13/1000</f>
        <v>0.60925499999999999</v>
      </c>
      <c r="G59" s="860"/>
      <c r="H59" s="861"/>
      <c r="I59" s="859">
        <f>I58*$Q$13/1000</f>
        <v>0.49185600000000002</v>
      </c>
      <c r="J59" s="860"/>
      <c r="K59" s="861"/>
      <c r="L59" s="235" t="s">
        <v>172</v>
      </c>
      <c r="M59" s="157" t="s">
        <v>115</v>
      </c>
      <c r="N59" s="158">
        <v>1</v>
      </c>
      <c r="O59" s="160">
        <f>E58*N59</f>
        <v>303</v>
      </c>
      <c r="P59" s="156">
        <v>1.56</v>
      </c>
      <c r="Q59" s="159">
        <f>N59*P59*$N$11</f>
        <v>1.7735117400000004</v>
      </c>
      <c r="R59" s="376">
        <f>SUM(Q59:Q59)</f>
        <v>1.7735117400000004</v>
      </c>
      <c r="S59" s="945"/>
      <c r="T59" s="945"/>
      <c r="U59" s="1212"/>
      <c r="V59" s="1202"/>
      <c r="W59" s="1203"/>
      <c r="Y59" s="137">
        <v>5.7000000000000002E-2</v>
      </c>
      <c r="Z59" s="137">
        <v>3.14</v>
      </c>
      <c r="AA59" s="137">
        <v>50</v>
      </c>
      <c r="AB59" s="584">
        <f t="shared" si="7"/>
        <v>8.9489999999999998</v>
      </c>
    </row>
    <row r="60" spans="1:37" s="307" customFormat="1">
      <c r="A60" s="1159">
        <v>16</v>
      </c>
      <c r="B60" s="1160" t="s">
        <v>392</v>
      </c>
      <c r="C60" s="1161" t="s">
        <v>395</v>
      </c>
      <c r="D60" s="1162" t="s">
        <v>121</v>
      </c>
      <c r="E60" s="1163">
        <v>4</v>
      </c>
      <c r="F60" s="1164">
        <v>0.21</v>
      </c>
      <c r="G60" s="1164"/>
      <c r="H60" s="1164"/>
      <c r="I60" s="1164">
        <v>0.02</v>
      </c>
      <c r="J60" s="1164"/>
      <c r="K60" s="1164"/>
      <c r="L60" s="1165"/>
      <c r="M60" s="1166"/>
      <c r="N60" s="1166"/>
      <c r="O60" s="1166"/>
      <c r="P60" s="1166"/>
      <c r="Q60" s="1167"/>
      <c r="R60" s="392">
        <f>F61+I61</f>
        <v>0.57325619999999999</v>
      </c>
      <c r="S60" s="1164">
        <f>R60+R61</f>
        <v>2.2217126250000003</v>
      </c>
      <c r="T60" s="1164">
        <f>E60*S60</f>
        <v>8.8868505000000013</v>
      </c>
      <c r="U60" s="1210">
        <f>E60*R61</f>
        <v>6.5938257000000009</v>
      </c>
      <c r="V60" s="1202"/>
      <c r="W60" s="1203"/>
    </row>
    <row r="61" spans="1:37" s="307" customFormat="1" ht="27.75" customHeight="1">
      <c r="A61" s="1159"/>
      <c r="B61" s="1160"/>
      <c r="C61" s="1161"/>
      <c r="D61" s="1162"/>
      <c r="E61" s="1163"/>
      <c r="F61" s="1168">
        <f>F60*$J$13/1000</f>
        <v>0.51177419999999996</v>
      </c>
      <c r="G61" s="1168"/>
      <c r="H61" s="1168"/>
      <c r="I61" s="1169">
        <f>I60*$Q$13/1000</f>
        <v>6.1482000000000002E-2</v>
      </c>
      <c r="J61" s="1169"/>
      <c r="K61" s="1169"/>
      <c r="L61" s="520" t="s">
        <v>396</v>
      </c>
      <c r="M61" s="521" t="s">
        <v>115</v>
      </c>
      <c r="N61" s="392">
        <v>1</v>
      </c>
      <c r="O61" s="659">
        <f>E60*N61</f>
        <v>4</v>
      </c>
      <c r="P61" s="522">
        <v>1.45</v>
      </c>
      <c r="Q61" s="351">
        <f>N61*P61*$N$11</f>
        <v>1.6484564250000002</v>
      </c>
      <c r="R61" s="392">
        <f>SUM(Q61:Q61)</f>
        <v>1.6484564250000002</v>
      </c>
      <c r="S61" s="1164"/>
      <c r="T61" s="1164"/>
      <c r="U61" s="1210"/>
      <c r="V61" s="1202"/>
      <c r="W61" s="1203"/>
    </row>
    <row r="62" spans="1:37" s="137" customFormat="1">
      <c r="A62" s="1159">
        <v>17</v>
      </c>
      <c r="B62" s="1160" t="s">
        <v>393</v>
      </c>
      <c r="C62" s="1161" t="s">
        <v>394</v>
      </c>
      <c r="D62" s="1162" t="s">
        <v>121</v>
      </c>
      <c r="E62" s="1163">
        <v>2.8</v>
      </c>
      <c r="F62" s="1164">
        <v>0.21</v>
      </c>
      <c r="G62" s="1164"/>
      <c r="H62" s="1164"/>
      <c r="I62" s="1164">
        <v>0.02</v>
      </c>
      <c r="J62" s="1164"/>
      <c r="K62" s="1164"/>
      <c r="L62" s="1165"/>
      <c r="M62" s="1166"/>
      <c r="N62" s="1166"/>
      <c r="O62" s="1166"/>
      <c r="P62" s="1166"/>
      <c r="Q62" s="1167"/>
      <c r="R62" s="392">
        <f>F63+I63</f>
        <v>0.57325619999999999</v>
      </c>
      <c r="S62" s="1164">
        <f>R62+R63</f>
        <v>1.0848461250000001</v>
      </c>
      <c r="T62" s="1164">
        <f>E62*S62</f>
        <v>3.0375691499999999</v>
      </c>
      <c r="U62" s="1210">
        <f>E62*R63</f>
        <v>1.4324517900000002</v>
      </c>
      <c r="V62" s="1202"/>
      <c r="W62" s="858"/>
      <c r="X62" s="155"/>
      <c r="Y62" s="137">
        <v>5.7000000000000002E-2</v>
      </c>
      <c r="Z62" s="137">
        <v>3.14</v>
      </c>
      <c r="AA62" s="137">
        <v>303</v>
      </c>
      <c r="AB62" s="584">
        <f t="shared" si="7"/>
        <v>54.230939999999997</v>
      </c>
    </row>
    <row r="63" spans="1:37" s="137" customFormat="1" ht="21" customHeight="1">
      <c r="A63" s="1159"/>
      <c r="B63" s="1160"/>
      <c r="C63" s="1161"/>
      <c r="D63" s="1162"/>
      <c r="E63" s="1163"/>
      <c r="F63" s="1168">
        <f>F62*$J$13/1000</f>
        <v>0.51177419999999996</v>
      </c>
      <c r="G63" s="1168"/>
      <c r="H63" s="1168"/>
      <c r="I63" s="1169">
        <f>I62*$Q$13/1000</f>
        <v>6.1482000000000002E-2</v>
      </c>
      <c r="J63" s="1169"/>
      <c r="K63" s="1169"/>
      <c r="L63" s="520" t="s">
        <v>397</v>
      </c>
      <c r="M63" s="521" t="s">
        <v>115</v>
      </c>
      <c r="N63" s="392">
        <v>1</v>
      </c>
      <c r="O63" s="659">
        <f>E62*N63</f>
        <v>2.8</v>
      </c>
      <c r="P63" s="522">
        <v>0.45</v>
      </c>
      <c r="Q63" s="351">
        <f>N63*P63*$N$11</f>
        <v>0.51158992500000011</v>
      </c>
      <c r="R63" s="392">
        <f>SUM(Q63:Q63)</f>
        <v>0.51158992500000011</v>
      </c>
      <c r="S63" s="1164"/>
      <c r="T63" s="1164"/>
      <c r="U63" s="1210"/>
      <c r="V63" s="1204" t="s">
        <v>171</v>
      </c>
      <c r="W63" s="1206" t="s">
        <v>160</v>
      </c>
      <c r="Y63" s="137">
        <v>4.2000000000000003E-2</v>
      </c>
      <c r="Z63" s="137">
        <v>3.14</v>
      </c>
      <c r="AA63" s="137">
        <v>4</v>
      </c>
      <c r="AB63" s="584">
        <f t="shared" si="7"/>
        <v>0.5275200000000001</v>
      </c>
    </row>
    <row r="64" spans="1:37" s="137" customFormat="1" ht="24" customHeight="1">
      <c r="A64" s="1185">
        <v>18</v>
      </c>
      <c r="B64" s="921" t="s">
        <v>180</v>
      </c>
      <c r="C64" s="960" t="s">
        <v>181</v>
      </c>
      <c r="D64" s="857" t="s">
        <v>182</v>
      </c>
      <c r="E64" s="944">
        <v>143.51</v>
      </c>
      <c r="F64" s="892">
        <f>4.1/100</f>
        <v>4.0999999999999995E-2</v>
      </c>
      <c r="G64" s="893"/>
      <c r="H64" s="894"/>
      <c r="I64" s="892">
        <f>0.4/100</f>
        <v>4.0000000000000001E-3</v>
      </c>
      <c r="J64" s="893"/>
      <c r="K64" s="894"/>
      <c r="L64" s="205"/>
      <c r="M64" s="150"/>
      <c r="N64" s="387"/>
      <c r="O64" s="387"/>
      <c r="P64" s="387"/>
      <c r="Q64" s="375"/>
      <c r="R64" s="386">
        <f>F65+I65</f>
        <v>0.11221421999999999</v>
      </c>
      <c r="S64" s="944">
        <f>R64+R65</f>
        <v>0.20951314993333331</v>
      </c>
      <c r="T64" s="944">
        <f>E64*S64</f>
        <v>30.06723214693266</v>
      </c>
      <c r="U64" s="927">
        <f>R65*E64</f>
        <v>13.963369434732666</v>
      </c>
      <c r="V64" s="1205"/>
      <c r="W64" s="1207"/>
      <c r="Y64" s="137">
        <v>2.5000000000000001E-2</v>
      </c>
      <c r="Z64" s="137">
        <v>3.14</v>
      </c>
      <c r="AA64" s="137">
        <v>2.8</v>
      </c>
      <c r="AB64" s="584">
        <f t="shared" si="7"/>
        <v>0.21980000000000002</v>
      </c>
    </row>
    <row r="65" spans="1:25" s="137" customFormat="1" ht="21.75" customHeight="1">
      <c r="A65" s="1230"/>
      <c r="B65" s="921"/>
      <c r="C65" s="960"/>
      <c r="D65" s="1203"/>
      <c r="E65" s="978"/>
      <c r="F65" s="975">
        <f>F64*J$13/1000</f>
        <v>9.9917819999999991E-2</v>
      </c>
      <c r="G65" s="976"/>
      <c r="H65" s="977"/>
      <c r="I65" s="975">
        <f>I64*$Q$13/1000</f>
        <v>1.2296400000000001E-2</v>
      </c>
      <c r="J65" s="976"/>
      <c r="K65" s="977"/>
      <c r="L65" s="219" t="s">
        <v>125</v>
      </c>
      <c r="M65" s="161" t="s">
        <v>122</v>
      </c>
      <c r="N65" s="167">
        <v>0.03</v>
      </c>
      <c r="O65" s="196">
        <f>E64*N65</f>
        <v>4.3052999999999999</v>
      </c>
      <c r="P65" s="197">
        <f>0.542*2</f>
        <v>1.0840000000000001</v>
      </c>
      <c r="Q65" s="153">
        <f>N65*P65*$N$11</f>
        <v>3.6970898580000008E-2</v>
      </c>
      <c r="R65" s="944">
        <f>SUM(Q65:Q66)</f>
        <v>9.7298929933333334E-2</v>
      </c>
      <c r="S65" s="978"/>
      <c r="T65" s="978"/>
      <c r="U65" s="927"/>
      <c r="V65" s="855" t="s">
        <v>199</v>
      </c>
      <c r="W65" s="857" t="s">
        <v>163</v>
      </c>
      <c r="X65" s="155"/>
    </row>
    <row r="66" spans="1:25" s="137" customFormat="1" ht="21.75" customHeight="1">
      <c r="A66" s="1186"/>
      <c r="B66" s="921"/>
      <c r="C66" s="960"/>
      <c r="D66" s="858"/>
      <c r="E66" s="945"/>
      <c r="F66" s="872"/>
      <c r="G66" s="873"/>
      <c r="H66" s="874"/>
      <c r="I66" s="872"/>
      <c r="J66" s="873"/>
      <c r="K66" s="874"/>
      <c r="L66" s="220" t="s">
        <v>184</v>
      </c>
      <c r="M66" s="164" t="s">
        <v>122</v>
      </c>
      <c r="N66" s="165">
        <f>17.2/100</f>
        <v>0.17199999999999999</v>
      </c>
      <c r="O66" s="166">
        <f>E64*N66</f>
        <v>24.683719999999997</v>
      </c>
      <c r="P66" s="200">
        <f>0.833/2.7</f>
        <v>0.30851851851851847</v>
      </c>
      <c r="Q66" s="198">
        <f>N66*P66*$N$11</f>
        <v>6.0328031353333332E-2</v>
      </c>
      <c r="R66" s="945"/>
      <c r="S66" s="945"/>
      <c r="T66" s="945"/>
      <c r="U66" s="927"/>
      <c r="V66" s="856"/>
      <c r="W66" s="858"/>
      <c r="X66" s="155"/>
    </row>
    <row r="67" spans="1:25" s="137" customFormat="1" ht="21.75" customHeight="1">
      <c r="A67" s="946">
        <v>19</v>
      </c>
      <c r="B67" s="936" t="s">
        <v>135</v>
      </c>
      <c r="C67" s="901" t="s">
        <v>185</v>
      </c>
      <c r="D67" s="857" t="s">
        <v>182</v>
      </c>
      <c r="E67" s="944">
        <v>143.51</v>
      </c>
      <c r="F67" s="892">
        <f>21.4/100</f>
        <v>0.214</v>
      </c>
      <c r="G67" s="893"/>
      <c r="H67" s="894"/>
      <c r="I67" s="1144">
        <f>0.03/100</f>
        <v>2.9999999999999997E-4</v>
      </c>
      <c r="J67" s="1145"/>
      <c r="K67" s="1146"/>
      <c r="L67" s="205"/>
      <c r="M67" s="150"/>
      <c r="N67" s="387"/>
      <c r="O67" s="387"/>
      <c r="P67" s="387"/>
      <c r="Q67" s="375"/>
      <c r="R67" s="386">
        <f>F68+I68</f>
        <v>0.52244451000000003</v>
      </c>
      <c r="S67" s="944">
        <f>R67+R68</f>
        <v>0.91040020312500014</v>
      </c>
      <c r="T67" s="944">
        <f>E67*S67</f>
        <v>130.65153315046877</v>
      </c>
      <c r="U67" s="927">
        <f>R68*E67</f>
        <v>55.675521520368761</v>
      </c>
      <c r="V67" s="855" t="s">
        <v>199</v>
      </c>
      <c r="W67" s="857" t="s">
        <v>163</v>
      </c>
      <c r="X67" s="155"/>
    </row>
    <row r="68" spans="1:25" s="137" customFormat="1" ht="21.75" customHeight="1">
      <c r="A68" s="947"/>
      <c r="B68" s="939"/>
      <c r="C68" s="903"/>
      <c r="D68" s="858"/>
      <c r="E68" s="945"/>
      <c r="F68" s="859">
        <f>F67*J$13/1000</f>
        <v>0.52152228</v>
      </c>
      <c r="G68" s="860"/>
      <c r="H68" s="861"/>
      <c r="I68" s="1144">
        <f>I67*$Q$13/1000</f>
        <v>9.222299999999999E-4</v>
      </c>
      <c r="J68" s="1145"/>
      <c r="K68" s="1146"/>
      <c r="L68" s="194" t="s">
        <v>126</v>
      </c>
      <c r="M68" s="157" t="s">
        <v>122</v>
      </c>
      <c r="N68" s="156">
        <f>27.3/100</f>
        <v>0.27300000000000002</v>
      </c>
      <c r="O68" s="196">
        <f>E67*N68</f>
        <v>39.178229999999999</v>
      </c>
      <c r="P68" s="156">
        <v>1.25</v>
      </c>
      <c r="Q68" s="159">
        <f>N68*P68*$N$11</f>
        <v>0.38795569312500011</v>
      </c>
      <c r="R68" s="376">
        <f>SUM(Q68:Q68)</f>
        <v>0.38795569312500011</v>
      </c>
      <c r="S68" s="945"/>
      <c r="T68" s="945"/>
      <c r="U68" s="927"/>
      <c r="V68" s="856"/>
      <c r="W68" s="858"/>
      <c r="X68" s="155"/>
    </row>
    <row r="69" spans="1:25" s="137" customFormat="1" ht="21.75" customHeight="1">
      <c r="A69" s="946">
        <v>20</v>
      </c>
      <c r="B69" s="936" t="s">
        <v>136</v>
      </c>
      <c r="C69" s="855" t="s">
        <v>220</v>
      </c>
      <c r="D69" s="857" t="s">
        <v>122</v>
      </c>
      <c r="E69" s="948">
        <v>3</v>
      </c>
      <c r="F69" s="950">
        <f>0.001*190</f>
        <v>0.19</v>
      </c>
      <c r="G69" s="951"/>
      <c r="H69" s="952"/>
      <c r="I69" s="950">
        <f>0.001*162</f>
        <v>0.16200000000000001</v>
      </c>
      <c r="J69" s="951"/>
      <c r="K69" s="952"/>
      <c r="L69" s="218"/>
      <c r="M69" s="150"/>
      <c r="N69" s="387"/>
      <c r="O69" s="387"/>
      <c r="P69" s="387"/>
      <c r="Q69" s="375"/>
      <c r="R69" s="386">
        <f>F70+I70</f>
        <v>0.96103800000000006</v>
      </c>
      <c r="S69" s="944">
        <f>R69+R70</f>
        <v>2.3821211250000003</v>
      </c>
      <c r="T69" s="944">
        <f>E69*S69</f>
        <v>7.1463633750000009</v>
      </c>
      <c r="U69" s="862">
        <f>R70*E69</f>
        <v>4.2632493750000009</v>
      </c>
      <c r="V69" s="855" t="s">
        <v>199</v>
      </c>
      <c r="W69" s="857" t="s">
        <v>163</v>
      </c>
      <c r="X69" s="155"/>
    </row>
    <row r="70" spans="1:25" s="137" customFormat="1" ht="21.75" customHeight="1">
      <c r="A70" s="947"/>
      <c r="B70" s="939"/>
      <c r="C70" s="856"/>
      <c r="D70" s="858"/>
      <c r="E70" s="949"/>
      <c r="F70" s="859">
        <f>F69*J$13/1000</f>
        <v>0.4630338</v>
      </c>
      <c r="G70" s="860"/>
      <c r="H70" s="861"/>
      <c r="I70" s="859">
        <f>I69*$Q$13/1000</f>
        <v>0.49800420000000001</v>
      </c>
      <c r="J70" s="860"/>
      <c r="K70" s="861"/>
      <c r="L70" s="194" t="s">
        <v>221</v>
      </c>
      <c r="M70" s="157" t="s">
        <v>122</v>
      </c>
      <c r="N70" s="195">
        <v>1</v>
      </c>
      <c r="O70" s="160">
        <f>E69*N70</f>
        <v>3</v>
      </c>
      <c r="P70" s="156">
        <v>1.25</v>
      </c>
      <c r="Q70" s="159">
        <f>N70*P70*$N$11</f>
        <v>1.4210831250000002</v>
      </c>
      <c r="R70" s="386">
        <f>SUM(Q70:Q70)</f>
        <v>1.4210831250000002</v>
      </c>
      <c r="S70" s="945"/>
      <c r="T70" s="945"/>
      <c r="U70" s="863"/>
      <c r="V70" s="856"/>
      <c r="W70" s="858"/>
      <c r="X70" s="155"/>
    </row>
    <row r="71" spans="1:25" s="137" customFormat="1" ht="21.75" customHeight="1">
      <c r="A71" s="946">
        <v>21</v>
      </c>
      <c r="B71" s="936" t="s">
        <v>136</v>
      </c>
      <c r="C71" s="855" t="s">
        <v>220</v>
      </c>
      <c r="D71" s="857" t="s">
        <v>122</v>
      </c>
      <c r="E71" s="948">
        <v>0.3</v>
      </c>
      <c r="F71" s="950">
        <f>0.001*190</f>
        <v>0.19</v>
      </c>
      <c r="G71" s="951"/>
      <c r="H71" s="952"/>
      <c r="I71" s="950">
        <f>0.001*162</f>
        <v>0.16200000000000001</v>
      </c>
      <c r="J71" s="951"/>
      <c r="K71" s="952"/>
      <c r="L71" s="218"/>
      <c r="M71" s="150"/>
      <c r="N71" s="387"/>
      <c r="O71" s="387"/>
      <c r="P71" s="387"/>
      <c r="Q71" s="375"/>
      <c r="R71" s="386">
        <f>F72+I72</f>
        <v>0.96103800000000006</v>
      </c>
      <c r="S71" s="944">
        <f>R71+R72</f>
        <v>2.3821211250000003</v>
      </c>
      <c r="T71" s="944">
        <f>E71*S71</f>
        <v>0.71463633750000011</v>
      </c>
      <c r="U71" s="862">
        <f>R72*E71</f>
        <v>0.42632493750000006</v>
      </c>
      <c r="V71" s="855" t="s">
        <v>199</v>
      </c>
      <c r="W71" s="857" t="s">
        <v>163</v>
      </c>
      <c r="X71" s="155"/>
    </row>
    <row r="72" spans="1:25" s="137" customFormat="1" ht="21.75" customHeight="1">
      <c r="A72" s="947"/>
      <c r="B72" s="939"/>
      <c r="C72" s="856"/>
      <c r="D72" s="858"/>
      <c r="E72" s="949"/>
      <c r="F72" s="859">
        <f>F71*J$13/1000</f>
        <v>0.4630338</v>
      </c>
      <c r="G72" s="860"/>
      <c r="H72" s="861"/>
      <c r="I72" s="859">
        <f>I71*$Q$13/1000</f>
        <v>0.49800420000000001</v>
      </c>
      <c r="J72" s="860"/>
      <c r="K72" s="861"/>
      <c r="L72" s="194" t="s">
        <v>222</v>
      </c>
      <c r="M72" s="157" t="s">
        <v>122</v>
      </c>
      <c r="N72" s="195">
        <v>1</v>
      </c>
      <c r="O72" s="160">
        <f>E71*N72</f>
        <v>0.3</v>
      </c>
      <c r="P72" s="156">
        <v>1.25</v>
      </c>
      <c r="Q72" s="159">
        <f>N72*P72*$N$11</f>
        <v>1.4210831250000002</v>
      </c>
      <c r="R72" s="386">
        <f>SUM(Q72:Q72)</f>
        <v>1.4210831250000002</v>
      </c>
      <c r="S72" s="945"/>
      <c r="T72" s="945"/>
      <c r="U72" s="863"/>
      <c r="V72" s="856"/>
      <c r="W72" s="858"/>
      <c r="X72" s="155"/>
    </row>
    <row r="73" spans="1:25" s="137" customFormat="1" ht="21.75" customHeight="1">
      <c r="A73" s="946">
        <v>22</v>
      </c>
      <c r="B73" s="936" t="s">
        <v>136</v>
      </c>
      <c r="C73" s="855" t="s">
        <v>299</v>
      </c>
      <c r="D73" s="857" t="s">
        <v>122</v>
      </c>
      <c r="E73" s="948">
        <v>13.5</v>
      </c>
      <c r="F73" s="950">
        <f>0.001*190</f>
        <v>0.19</v>
      </c>
      <c r="G73" s="951"/>
      <c r="H73" s="952"/>
      <c r="I73" s="950">
        <f>0.001*162</f>
        <v>0.16200000000000001</v>
      </c>
      <c r="J73" s="951"/>
      <c r="K73" s="952"/>
      <c r="L73" s="218"/>
      <c r="M73" s="150"/>
      <c r="N73" s="387"/>
      <c r="O73" s="387"/>
      <c r="P73" s="387"/>
      <c r="Q73" s="375"/>
      <c r="R73" s="386">
        <f>F74+I74</f>
        <v>0.96103800000000006</v>
      </c>
      <c r="S73" s="944">
        <f>R73+R74</f>
        <v>2.3821211250000003</v>
      </c>
      <c r="T73" s="944">
        <f>E73*S73</f>
        <v>32.158635187500003</v>
      </c>
      <c r="U73" s="862">
        <f>R74*E73</f>
        <v>19.184622187500004</v>
      </c>
      <c r="V73" s="855" t="s">
        <v>199</v>
      </c>
      <c r="W73" s="857" t="s">
        <v>163</v>
      </c>
      <c r="X73" s="155"/>
    </row>
    <row r="74" spans="1:25" s="137" customFormat="1" ht="21.75" customHeight="1">
      <c r="A74" s="947"/>
      <c r="B74" s="939"/>
      <c r="C74" s="856"/>
      <c r="D74" s="858"/>
      <c r="E74" s="949"/>
      <c r="F74" s="859">
        <f>F73*J$13/1000</f>
        <v>0.4630338</v>
      </c>
      <c r="G74" s="860"/>
      <c r="H74" s="861"/>
      <c r="I74" s="859">
        <f>I73*$Q$13/1000</f>
        <v>0.49800420000000001</v>
      </c>
      <c r="J74" s="860"/>
      <c r="K74" s="861"/>
      <c r="L74" s="194" t="s">
        <v>404</v>
      </c>
      <c r="M74" s="157" t="s">
        <v>122</v>
      </c>
      <c r="N74" s="195">
        <v>1</v>
      </c>
      <c r="O74" s="160">
        <f>E73*N74</f>
        <v>13.5</v>
      </c>
      <c r="P74" s="156">
        <v>1.25</v>
      </c>
      <c r="Q74" s="159">
        <f>N74*P74*$N$11</f>
        <v>1.4210831250000002</v>
      </c>
      <c r="R74" s="386">
        <f>SUM(Q74:Q74)</f>
        <v>1.4210831250000002</v>
      </c>
      <c r="S74" s="945"/>
      <c r="T74" s="945"/>
      <c r="U74" s="863"/>
      <c r="V74" s="856"/>
      <c r="W74" s="858"/>
      <c r="X74" s="155"/>
    </row>
    <row r="75" spans="1:25" s="136" customFormat="1" ht="12.75" customHeight="1">
      <c r="A75" s="946">
        <v>23</v>
      </c>
      <c r="B75" s="936" t="s">
        <v>136</v>
      </c>
      <c r="C75" s="855" t="s">
        <v>299</v>
      </c>
      <c r="D75" s="857" t="s">
        <v>122</v>
      </c>
      <c r="E75" s="948">
        <v>6</v>
      </c>
      <c r="F75" s="950">
        <f>0.001*190</f>
        <v>0.19</v>
      </c>
      <c r="G75" s="951"/>
      <c r="H75" s="952"/>
      <c r="I75" s="950">
        <f>0.001*162</f>
        <v>0.16200000000000001</v>
      </c>
      <c r="J75" s="951"/>
      <c r="K75" s="952"/>
      <c r="L75" s="218"/>
      <c r="M75" s="150"/>
      <c r="N75" s="387"/>
      <c r="O75" s="387"/>
      <c r="P75" s="387"/>
      <c r="Q75" s="375"/>
      <c r="R75" s="386">
        <f>F76+I76</f>
        <v>0.96103800000000006</v>
      </c>
      <c r="S75" s="944">
        <f>R75+R76</f>
        <v>2.3821211250000003</v>
      </c>
      <c r="T75" s="944">
        <f>E75*S75</f>
        <v>14.292726750000002</v>
      </c>
      <c r="U75" s="862">
        <f>R76*E75</f>
        <v>8.5264987500000018</v>
      </c>
      <c r="V75" s="901" t="s">
        <v>161</v>
      </c>
      <c r="W75" s="857" t="s">
        <v>159</v>
      </c>
    </row>
    <row r="76" spans="1:25" s="136" customFormat="1" ht="12.6">
      <c r="A76" s="947"/>
      <c r="B76" s="939"/>
      <c r="C76" s="856"/>
      <c r="D76" s="858"/>
      <c r="E76" s="949"/>
      <c r="F76" s="859">
        <f>F75*J$13/1000</f>
        <v>0.4630338</v>
      </c>
      <c r="G76" s="860"/>
      <c r="H76" s="861"/>
      <c r="I76" s="859">
        <f>I75*$Q$13/1000</f>
        <v>0.49800420000000001</v>
      </c>
      <c r="J76" s="860"/>
      <c r="K76" s="861"/>
      <c r="L76" s="194" t="s">
        <v>300</v>
      </c>
      <c r="M76" s="157" t="s">
        <v>122</v>
      </c>
      <c r="N76" s="195">
        <v>1</v>
      </c>
      <c r="O76" s="160">
        <f>E75*N76</f>
        <v>6</v>
      </c>
      <c r="P76" s="156">
        <v>1.25</v>
      </c>
      <c r="Q76" s="159">
        <f>N76*P76*$N$11</f>
        <v>1.4210831250000002</v>
      </c>
      <c r="R76" s="386">
        <f>SUM(Q76:Q76)</f>
        <v>1.4210831250000002</v>
      </c>
      <c r="S76" s="945"/>
      <c r="T76" s="945"/>
      <c r="U76" s="863"/>
      <c r="V76" s="903"/>
      <c r="W76" s="858"/>
      <c r="Y76" s="221"/>
    </row>
    <row r="77" spans="1:25" s="136" customFormat="1" ht="12.75" customHeight="1">
      <c r="A77" s="946">
        <v>24</v>
      </c>
      <c r="B77" s="936" t="s">
        <v>136</v>
      </c>
      <c r="C77" s="855" t="s">
        <v>223</v>
      </c>
      <c r="D77" s="857" t="s">
        <v>122</v>
      </c>
      <c r="E77" s="948">
        <v>0.9</v>
      </c>
      <c r="F77" s="950">
        <f>0.001*190</f>
        <v>0.19</v>
      </c>
      <c r="G77" s="951"/>
      <c r="H77" s="952"/>
      <c r="I77" s="950">
        <f>0.001*162</f>
        <v>0.16200000000000001</v>
      </c>
      <c r="J77" s="951"/>
      <c r="K77" s="952"/>
      <c r="L77" s="218"/>
      <c r="M77" s="150"/>
      <c r="N77" s="387"/>
      <c r="O77" s="387"/>
      <c r="P77" s="387"/>
      <c r="Q77" s="375"/>
      <c r="R77" s="386">
        <f>F78+I78</f>
        <v>0.96103800000000006</v>
      </c>
      <c r="S77" s="944">
        <f>R77+R78</f>
        <v>2.3821211250000003</v>
      </c>
      <c r="T77" s="944">
        <f>E77*S77</f>
        <v>2.1439090125000004</v>
      </c>
      <c r="U77" s="862">
        <f>R78*E77</f>
        <v>1.2789748125000002</v>
      </c>
      <c r="V77" s="901" t="s">
        <v>161</v>
      </c>
      <c r="W77" s="857" t="s">
        <v>159</v>
      </c>
    </row>
    <row r="78" spans="1:25" s="136" customFormat="1" ht="12">
      <c r="A78" s="947"/>
      <c r="B78" s="939"/>
      <c r="C78" s="856"/>
      <c r="D78" s="858"/>
      <c r="E78" s="949"/>
      <c r="F78" s="859">
        <f>F77*J$13/1000</f>
        <v>0.4630338</v>
      </c>
      <c r="G78" s="860"/>
      <c r="H78" s="861"/>
      <c r="I78" s="859">
        <f>I77*$Q$13/1000</f>
        <v>0.49800420000000001</v>
      </c>
      <c r="J78" s="860"/>
      <c r="K78" s="861"/>
      <c r="L78" s="194" t="s">
        <v>302</v>
      </c>
      <c r="M78" s="157" t="s">
        <v>122</v>
      </c>
      <c r="N78" s="195">
        <v>1</v>
      </c>
      <c r="O78" s="160">
        <f>E77*N78</f>
        <v>0.9</v>
      </c>
      <c r="P78" s="156">
        <v>1.25</v>
      </c>
      <c r="Q78" s="159">
        <f>N78*P78*$N$11</f>
        <v>1.4210831250000002</v>
      </c>
      <c r="R78" s="386">
        <f>SUM(Q78:Q78)</f>
        <v>1.4210831250000002</v>
      </c>
      <c r="S78" s="945"/>
      <c r="T78" s="945"/>
      <c r="U78" s="863"/>
      <c r="V78" s="903"/>
      <c r="W78" s="858"/>
      <c r="Y78" s="221"/>
    </row>
    <row r="79" spans="1:25" s="136" customFormat="1" ht="12.75" customHeight="1">
      <c r="A79" s="946">
        <v>25</v>
      </c>
      <c r="B79" s="936" t="s">
        <v>136</v>
      </c>
      <c r="C79" s="855" t="s">
        <v>223</v>
      </c>
      <c r="D79" s="857" t="s">
        <v>122</v>
      </c>
      <c r="E79" s="948">
        <v>0.9</v>
      </c>
      <c r="F79" s="950">
        <f>0.001*190</f>
        <v>0.19</v>
      </c>
      <c r="G79" s="951"/>
      <c r="H79" s="952"/>
      <c r="I79" s="950">
        <f>0.001*162</f>
        <v>0.16200000000000001</v>
      </c>
      <c r="J79" s="951"/>
      <c r="K79" s="952"/>
      <c r="L79" s="218"/>
      <c r="M79" s="150"/>
      <c r="N79" s="387"/>
      <c r="O79" s="387"/>
      <c r="P79" s="387"/>
      <c r="Q79" s="375"/>
      <c r="R79" s="386">
        <f>F80+I80</f>
        <v>0.96103800000000006</v>
      </c>
      <c r="S79" s="944">
        <f>R79+R80</f>
        <v>2.3821211250000003</v>
      </c>
      <c r="T79" s="944">
        <f>E79*S79</f>
        <v>2.1439090125000004</v>
      </c>
      <c r="U79" s="862">
        <f>R80*E79</f>
        <v>1.2789748125000002</v>
      </c>
      <c r="V79" s="901" t="s">
        <v>161</v>
      </c>
      <c r="W79" s="857" t="s">
        <v>159</v>
      </c>
    </row>
    <row r="80" spans="1:25" s="136" customFormat="1" ht="12">
      <c r="A80" s="947"/>
      <c r="B80" s="939"/>
      <c r="C80" s="856"/>
      <c r="D80" s="858"/>
      <c r="E80" s="949"/>
      <c r="F80" s="859">
        <f>F79*J$13/1000</f>
        <v>0.4630338</v>
      </c>
      <c r="G80" s="860"/>
      <c r="H80" s="861"/>
      <c r="I80" s="859">
        <f>I79*$Q$13/1000</f>
        <v>0.49800420000000001</v>
      </c>
      <c r="J80" s="860"/>
      <c r="K80" s="861"/>
      <c r="L80" s="194" t="s">
        <v>303</v>
      </c>
      <c r="M80" s="157" t="s">
        <v>122</v>
      </c>
      <c r="N80" s="195">
        <v>1</v>
      </c>
      <c r="O80" s="160">
        <f>E79*N80</f>
        <v>0.9</v>
      </c>
      <c r="P80" s="156">
        <v>1.25</v>
      </c>
      <c r="Q80" s="159">
        <f>N80*P80*$N$11</f>
        <v>1.4210831250000002</v>
      </c>
      <c r="R80" s="386">
        <f>SUM(Q80:Q80)</f>
        <v>1.4210831250000002</v>
      </c>
      <c r="S80" s="945"/>
      <c r="T80" s="945"/>
      <c r="U80" s="863"/>
      <c r="V80" s="903"/>
      <c r="W80" s="858"/>
      <c r="Y80" s="221"/>
    </row>
    <row r="81" spans="1:35" s="486" customFormat="1" ht="13.5" customHeight="1">
      <c r="A81" s="946">
        <v>26</v>
      </c>
      <c r="B81" s="936" t="s">
        <v>136</v>
      </c>
      <c r="C81" s="855" t="s">
        <v>301</v>
      </c>
      <c r="D81" s="857" t="s">
        <v>122</v>
      </c>
      <c r="E81" s="948">
        <v>2</v>
      </c>
      <c r="F81" s="950">
        <f>0.001*190</f>
        <v>0.19</v>
      </c>
      <c r="G81" s="951"/>
      <c r="H81" s="952"/>
      <c r="I81" s="950">
        <f>0.001*162</f>
        <v>0.16200000000000001</v>
      </c>
      <c r="J81" s="951"/>
      <c r="K81" s="952"/>
      <c r="L81" s="218"/>
      <c r="M81" s="150"/>
      <c r="N81" s="387"/>
      <c r="O81" s="387"/>
      <c r="P81" s="387"/>
      <c r="Q81" s="375"/>
      <c r="R81" s="386">
        <f>F82+I82</f>
        <v>0.96103800000000006</v>
      </c>
      <c r="S81" s="944">
        <f>R81+R82</f>
        <v>2.3821211250000003</v>
      </c>
      <c r="T81" s="944">
        <f>E81*S81</f>
        <v>4.7642422500000006</v>
      </c>
      <c r="U81" s="862">
        <f>R82*E81</f>
        <v>2.8421662500000004</v>
      </c>
      <c r="V81" s="155"/>
      <c r="W81" s="155"/>
    </row>
    <row r="82" spans="1:35" s="486" customFormat="1" ht="13.5" customHeight="1">
      <c r="A82" s="947"/>
      <c r="B82" s="939"/>
      <c r="C82" s="856"/>
      <c r="D82" s="858"/>
      <c r="E82" s="949"/>
      <c r="F82" s="859">
        <f>F81*J$13/1000</f>
        <v>0.4630338</v>
      </c>
      <c r="G82" s="860"/>
      <c r="H82" s="861"/>
      <c r="I82" s="859">
        <f>I81*$Q$13/1000</f>
        <v>0.49800420000000001</v>
      </c>
      <c r="J82" s="860"/>
      <c r="K82" s="861"/>
      <c r="L82" s="194" t="s">
        <v>302</v>
      </c>
      <c r="M82" s="157" t="s">
        <v>122</v>
      </c>
      <c r="N82" s="195">
        <v>1</v>
      </c>
      <c r="O82" s="160">
        <f>E81*N82</f>
        <v>2</v>
      </c>
      <c r="P82" s="156">
        <v>1.25</v>
      </c>
      <c r="Q82" s="159">
        <f>N82*P82*$N$11</f>
        <v>1.4210831250000002</v>
      </c>
      <c r="R82" s="386">
        <f>SUM(Q82:Q82)</f>
        <v>1.4210831250000002</v>
      </c>
      <c r="S82" s="945"/>
      <c r="T82" s="945"/>
      <c r="U82" s="863"/>
      <c r="V82" s="155"/>
      <c r="W82" s="155"/>
    </row>
    <row r="83" spans="1:35" s="486" customFormat="1" ht="21" customHeight="1">
      <c r="A83" s="1185">
        <v>27</v>
      </c>
      <c r="B83" s="936" t="s">
        <v>123</v>
      </c>
      <c r="C83" s="855" t="s">
        <v>186</v>
      </c>
      <c r="D83" s="857" t="s">
        <v>121</v>
      </c>
      <c r="E83" s="948">
        <f>E54+E56+E58+E60+E62</f>
        <v>432.8</v>
      </c>
      <c r="F83" s="892">
        <f>0.001*5</f>
        <v>5.0000000000000001E-3</v>
      </c>
      <c r="G83" s="893"/>
      <c r="H83" s="894"/>
      <c r="I83" s="859">
        <f>0.001*20</f>
        <v>0.02</v>
      </c>
      <c r="J83" s="860"/>
      <c r="K83" s="861"/>
      <c r="L83" s="218"/>
      <c r="M83" s="150"/>
      <c r="N83" s="387"/>
      <c r="O83" s="387"/>
      <c r="P83" s="387"/>
      <c r="Q83" s="375"/>
      <c r="R83" s="386">
        <f>F84+I84</f>
        <v>7.3667099999999999E-2</v>
      </c>
      <c r="S83" s="944">
        <f>R83+R84</f>
        <v>0.103971413424</v>
      </c>
      <c r="T83" s="944">
        <f>E83*S83</f>
        <v>44.998827729907198</v>
      </c>
      <c r="U83" s="862">
        <f>R84*E83</f>
        <v>13.115706849907202</v>
      </c>
      <c r="X83" s="584"/>
      <c r="Y83" s="584"/>
    </row>
    <row r="84" spans="1:35" s="486" customFormat="1" ht="21" customHeight="1">
      <c r="A84" s="1186"/>
      <c r="B84" s="939"/>
      <c r="C84" s="856"/>
      <c r="D84" s="858"/>
      <c r="E84" s="949"/>
      <c r="F84" s="892">
        <f>F83*J$13/1000</f>
        <v>1.2185100000000001E-2</v>
      </c>
      <c r="G84" s="893"/>
      <c r="H84" s="894"/>
      <c r="I84" s="892">
        <f>I83*$Q$13/1000</f>
        <v>6.1482000000000002E-2</v>
      </c>
      <c r="J84" s="893"/>
      <c r="K84" s="894"/>
      <c r="L84" s="194" t="s">
        <v>82</v>
      </c>
      <c r="M84" s="157" t="s">
        <v>124</v>
      </c>
      <c r="N84" s="158">
        <v>1E-3</v>
      </c>
      <c r="O84" s="160">
        <f>E83*N84</f>
        <v>0.43280000000000002</v>
      </c>
      <c r="P84" s="156">
        <v>26.655999999999999</v>
      </c>
      <c r="Q84" s="159">
        <f>N84*P84*$N$11</f>
        <v>3.0304313424000005E-2</v>
      </c>
      <c r="R84" s="376">
        <f>Q84</f>
        <v>3.0304313424000005E-2</v>
      </c>
      <c r="S84" s="945"/>
      <c r="T84" s="945"/>
      <c r="U84" s="863"/>
      <c r="X84" s="584"/>
      <c r="Y84" s="584"/>
    </row>
    <row r="85" spans="1:35" s="486" customFormat="1" ht="13.5" customHeight="1">
      <c r="A85" s="1147">
        <v>28</v>
      </c>
      <c r="B85" s="936" t="s">
        <v>304</v>
      </c>
      <c r="C85" s="855" t="s">
        <v>398</v>
      </c>
      <c r="D85" s="940" t="s">
        <v>305</v>
      </c>
      <c r="E85" s="942">
        <v>1</v>
      </c>
      <c r="F85" s="1156">
        <f>7.6</f>
        <v>7.6</v>
      </c>
      <c r="G85" s="1157"/>
      <c r="H85" s="1158"/>
      <c r="I85" s="859">
        <f>2.37</f>
        <v>2.37</v>
      </c>
      <c r="J85" s="860"/>
      <c r="K85" s="861"/>
      <c r="L85" s="348"/>
      <c r="M85" s="330"/>
      <c r="N85" s="662"/>
      <c r="O85" s="662"/>
      <c r="P85" s="662"/>
      <c r="Q85" s="660"/>
      <c r="R85" s="661">
        <f>F86+I86</f>
        <v>25.806969000000002</v>
      </c>
      <c r="S85" s="944">
        <f>R85+R86</f>
        <v>281.60193150000003</v>
      </c>
      <c r="T85" s="944">
        <f>E85*S85</f>
        <v>281.60193150000003</v>
      </c>
      <c r="U85" s="862">
        <f>R86*E85</f>
        <v>255.79496250000005</v>
      </c>
      <c r="V85" s="155"/>
      <c r="W85" s="155"/>
    </row>
    <row r="86" spans="1:35" s="312" customFormat="1" ht="30" customHeight="1">
      <c r="A86" s="1148"/>
      <c r="B86" s="939"/>
      <c r="C86" s="856"/>
      <c r="D86" s="941"/>
      <c r="E86" s="943"/>
      <c r="F86" s="872">
        <f>F85*$J$13/1000</f>
        <v>18.521352</v>
      </c>
      <c r="G86" s="873"/>
      <c r="H86" s="874"/>
      <c r="I86" s="872">
        <f>I85*$Q$13/1000</f>
        <v>7.2856170000000002</v>
      </c>
      <c r="J86" s="873"/>
      <c r="K86" s="874"/>
      <c r="L86" s="194" t="s">
        <v>406</v>
      </c>
      <c r="M86" s="336" t="s">
        <v>138</v>
      </c>
      <c r="N86" s="195">
        <v>1</v>
      </c>
      <c r="O86" s="160">
        <f>E85*N86</f>
        <v>1</v>
      </c>
      <c r="P86" s="158">
        <v>225</v>
      </c>
      <c r="Q86" s="159">
        <f>N86*P86*$N$11</f>
        <v>255.79496250000005</v>
      </c>
      <c r="R86" s="661">
        <f>SUM(Q86:Q86)</f>
        <v>255.79496250000005</v>
      </c>
      <c r="S86" s="945"/>
      <c r="T86" s="945"/>
      <c r="U86" s="863"/>
    </row>
    <row r="87" spans="1:35" s="670" customFormat="1" ht="12.75" customHeight="1">
      <c r="A87" s="1387">
        <v>29</v>
      </c>
      <c r="B87" s="1389" t="s">
        <v>400</v>
      </c>
      <c r="C87" s="1391" t="s">
        <v>401</v>
      </c>
      <c r="D87" s="1393" t="s">
        <v>138</v>
      </c>
      <c r="E87" s="1395">
        <v>1</v>
      </c>
      <c r="F87" s="1384">
        <v>0.79</v>
      </c>
      <c r="G87" s="1385"/>
      <c r="H87" s="1386"/>
      <c r="I87" s="1384">
        <v>0.06</v>
      </c>
      <c r="J87" s="1385"/>
      <c r="K87" s="1386"/>
      <c r="L87" s="663"/>
      <c r="M87" s="664"/>
      <c r="N87" s="665"/>
      <c r="O87" s="665"/>
      <c r="P87" s="666"/>
      <c r="Q87" s="667"/>
      <c r="R87" s="668">
        <f>F88+I88</f>
        <v>2.1096918000000002</v>
      </c>
      <c r="S87" s="1397">
        <f>R87+R88</f>
        <v>8.7376234950000011</v>
      </c>
      <c r="T87" s="1399">
        <f>E87*S87</f>
        <v>8.7376234950000011</v>
      </c>
      <c r="U87" s="1382">
        <f>R88*E87</f>
        <v>6.6279316950000018</v>
      </c>
      <c r="V87" s="66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</row>
    <row r="88" spans="1:35" s="670" customFormat="1" ht="18" customHeight="1">
      <c r="A88" s="1388"/>
      <c r="B88" s="1390"/>
      <c r="C88" s="1392"/>
      <c r="D88" s="1394"/>
      <c r="E88" s="1396"/>
      <c r="F88" s="1384">
        <f>F87*$J$13/1000</f>
        <v>1.9252458000000001</v>
      </c>
      <c r="G88" s="1385"/>
      <c r="H88" s="1386"/>
      <c r="I88" s="1384">
        <f>I87*$Q$13/1000</f>
        <v>0.184446</v>
      </c>
      <c r="J88" s="1385"/>
      <c r="K88" s="1386"/>
      <c r="L88" s="671" t="s">
        <v>402</v>
      </c>
      <c r="M88" s="672" t="s">
        <v>138</v>
      </c>
      <c r="N88" s="673">
        <v>1</v>
      </c>
      <c r="O88" s="674">
        <f>E87*N88</f>
        <v>1</v>
      </c>
      <c r="P88" s="675">
        <v>5.83</v>
      </c>
      <c r="Q88" s="676">
        <f>N88*P88*$N$11</f>
        <v>6.6279316950000018</v>
      </c>
      <c r="R88" s="677">
        <f>SUM(Q88:Q88)</f>
        <v>6.6279316950000018</v>
      </c>
      <c r="S88" s="1398"/>
      <c r="T88" s="1400"/>
      <c r="U88" s="1383"/>
      <c r="V88" s="66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</row>
    <row r="89" spans="1:35" s="312" customFormat="1">
      <c r="A89" s="934">
        <v>30</v>
      </c>
      <c r="B89" s="1187" t="s">
        <v>249</v>
      </c>
      <c r="C89" s="855" t="s">
        <v>399</v>
      </c>
      <c r="D89" s="1190" t="s">
        <v>138</v>
      </c>
      <c r="E89" s="1187">
        <v>1</v>
      </c>
      <c r="F89" s="859">
        <v>1.48</v>
      </c>
      <c r="G89" s="860"/>
      <c r="H89" s="861"/>
      <c r="I89" s="1193">
        <v>1.67</v>
      </c>
      <c r="J89" s="1194"/>
      <c r="K89" s="1195"/>
      <c r="L89" s="587"/>
      <c r="M89" s="330"/>
      <c r="N89" s="407"/>
      <c r="O89" s="387"/>
      <c r="P89" s="387"/>
      <c r="Q89" s="375"/>
      <c r="R89" s="386">
        <f>F90+I90</f>
        <v>8.7405365999999987</v>
      </c>
      <c r="S89" s="975">
        <f>R89+R90</f>
        <v>8.7405365999999987</v>
      </c>
      <c r="T89" s="869">
        <f>E89*S89</f>
        <v>8.7405365999999987</v>
      </c>
      <c r="U89" s="155"/>
      <c r="V89" s="1170" t="s">
        <v>241</v>
      </c>
      <c r="W89" s="1172" t="s">
        <v>164</v>
      </c>
    </row>
    <row r="90" spans="1:35" s="312" customFormat="1">
      <c r="A90" s="935"/>
      <c r="B90" s="1188"/>
      <c r="C90" s="972"/>
      <c r="D90" s="1191"/>
      <c r="E90" s="1188"/>
      <c r="F90" s="975">
        <f>F89*$J$13/1000</f>
        <v>3.6067895999999999</v>
      </c>
      <c r="G90" s="976"/>
      <c r="H90" s="977"/>
      <c r="I90" s="1150">
        <f>I89*$Q$13/1000</f>
        <v>5.1337469999999996</v>
      </c>
      <c r="J90" s="1151"/>
      <c r="K90" s="1152"/>
      <c r="L90" s="194" t="s">
        <v>250</v>
      </c>
      <c r="M90" s="333" t="s">
        <v>121</v>
      </c>
      <c r="N90" s="167">
        <v>0.23</v>
      </c>
      <c r="O90" s="196">
        <f>E89*N90</f>
        <v>0.23</v>
      </c>
      <c r="P90" s="197">
        <v>1.68</v>
      </c>
      <c r="Q90" s="153">
        <f>N90*P90*$N$12</f>
        <v>0</v>
      </c>
      <c r="R90" s="944">
        <f>SUM(Q90:Q91)</f>
        <v>0</v>
      </c>
      <c r="S90" s="980"/>
      <c r="T90" s="869"/>
      <c r="U90" s="155"/>
      <c r="V90" s="1171"/>
      <c r="W90" s="1172"/>
    </row>
    <row r="91" spans="1:35" s="312" customFormat="1">
      <c r="A91" s="938"/>
      <c r="B91" s="1189"/>
      <c r="C91" s="856"/>
      <c r="D91" s="1192"/>
      <c r="E91" s="1189"/>
      <c r="F91" s="872"/>
      <c r="G91" s="873"/>
      <c r="H91" s="874"/>
      <c r="I91" s="984"/>
      <c r="J91" s="985"/>
      <c r="K91" s="986"/>
      <c r="L91" s="194" t="s">
        <v>251</v>
      </c>
      <c r="M91" s="361" t="s">
        <v>122</v>
      </c>
      <c r="N91" s="542">
        <v>0.18</v>
      </c>
      <c r="O91" s="166">
        <f>E89*N91</f>
        <v>0.18</v>
      </c>
      <c r="P91" s="543">
        <v>2.2249999999999999E-2</v>
      </c>
      <c r="Q91" s="290">
        <f>N91*P91*$N$12</f>
        <v>0</v>
      </c>
      <c r="R91" s="945"/>
      <c r="S91" s="872"/>
      <c r="T91" s="869"/>
      <c r="U91" s="155"/>
      <c r="V91" s="1170" t="s">
        <v>242</v>
      </c>
      <c r="W91" s="1172" t="s">
        <v>164</v>
      </c>
    </row>
    <row r="92" spans="1:35" s="312" customFormat="1">
      <c r="A92" s="1154" t="s">
        <v>240</v>
      </c>
      <c r="B92" s="1155"/>
      <c r="C92" s="1155"/>
      <c r="D92" s="1155"/>
      <c r="E92" s="1155"/>
      <c r="F92" s="1155"/>
      <c r="G92" s="1155"/>
      <c r="H92" s="1155"/>
      <c r="I92" s="1155"/>
      <c r="J92" s="1155"/>
      <c r="K92" s="1155"/>
      <c r="L92" s="1155"/>
      <c r="M92" s="1155"/>
      <c r="N92" s="1155"/>
      <c r="O92" s="1155"/>
      <c r="P92" s="1155"/>
      <c r="Q92" s="1155"/>
      <c r="R92" s="1155"/>
      <c r="S92" s="1155"/>
      <c r="T92" s="310"/>
      <c r="U92" s="311">
        <f>+E92</f>
        <v>0</v>
      </c>
      <c r="V92" s="1171"/>
      <c r="W92" s="1172"/>
    </row>
    <row r="93" spans="1:35" s="312" customFormat="1" ht="17.25" customHeight="1">
      <c r="A93" s="1173">
        <v>31</v>
      </c>
      <c r="B93" s="1175" t="s">
        <v>167</v>
      </c>
      <c r="C93" s="1177" t="s">
        <v>224</v>
      </c>
      <c r="D93" s="1179" t="s">
        <v>148</v>
      </c>
      <c r="E93" s="1179">
        <v>5</v>
      </c>
      <c r="F93" s="1181">
        <f>0.01*194</f>
        <v>1.94</v>
      </c>
      <c r="G93" s="1181"/>
      <c r="H93" s="1181"/>
      <c r="I93" s="1182">
        <v>0</v>
      </c>
      <c r="J93" s="1182"/>
      <c r="K93" s="1182"/>
      <c r="L93" s="313"/>
      <c r="M93" s="314"/>
      <c r="N93" s="314"/>
      <c r="O93" s="314"/>
      <c r="P93" s="314"/>
      <c r="Q93" s="315"/>
      <c r="R93" s="1183">
        <f>F94+I94</f>
        <v>4.7278187999999997</v>
      </c>
      <c r="S93" s="993">
        <f>R93+R94</f>
        <v>4.7278187999999997</v>
      </c>
      <c r="T93" s="867">
        <f>E93*S93</f>
        <v>23.639094</v>
      </c>
      <c r="U93" s="1359"/>
      <c r="V93" s="1362" t="s">
        <v>243</v>
      </c>
      <c r="W93" s="1363" t="s">
        <v>163</v>
      </c>
    </row>
    <row r="94" spans="1:35" s="312" customFormat="1">
      <c r="A94" s="1174"/>
      <c r="B94" s="1176"/>
      <c r="C94" s="1178"/>
      <c r="D94" s="1180"/>
      <c r="E94" s="1180"/>
      <c r="F94" s="1181">
        <f>F93*$J$13/1000</f>
        <v>4.7278187999999997</v>
      </c>
      <c r="G94" s="1181"/>
      <c r="H94" s="1181"/>
      <c r="I94" s="1182">
        <f>I93*$Q$13/1000</f>
        <v>0</v>
      </c>
      <c r="J94" s="1182"/>
      <c r="K94" s="1182"/>
      <c r="L94" s="316"/>
      <c r="M94" s="317"/>
      <c r="N94" s="317"/>
      <c r="O94" s="317"/>
      <c r="P94" s="317"/>
      <c r="Q94" s="318"/>
      <c r="R94" s="1184"/>
      <c r="S94" s="996"/>
      <c r="T94" s="867"/>
      <c r="U94" s="1360"/>
      <c r="V94" s="1362"/>
      <c r="W94" s="1363"/>
    </row>
    <row r="95" spans="1:35" s="312" customFormat="1" ht="12.75" customHeight="1">
      <c r="A95" s="1173">
        <v>32</v>
      </c>
      <c r="B95" s="1175" t="s">
        <v>225</v>
      </c>
      <c r="C95" s="1177" t="s">
        <v>226</v>
      </c>
      <c r="D95" s="1179" t="s">
        <v>148</v>
      </c>
      <c r="E95" s="1179">
        <f>+E93</f>
        <v>5</v>
      </c>
      <c r="F95" s="1181">
        <f>0.01*66.4</f>
        <v>0.66400000000000003</v>
      </c>
      <c r="G95" s="1181"/>
      <c r="H95" s="1181"/>
      <c r="I95" s="1368"/>
      <c r="J95" s="1368"/>
      <c r="K95" s="1368"/>
      <c r="L95" s="319"/>
      <c r="M95" s="320"/>
      <c r="N95" s="321"/>
      <c r="O95" s="321"/>
      <c r="P95" s="322"/>
      <c r="Q95" s="323"/>
      <c r="R95" s="1183">
        <f>F96+I96</f>
        <v>1.6181812799999999</v>
      </c>
      <c r="S95" s="993">
        <f>R95+R96</f>
        <v>1.6181812799999999</v>
      </c>
      <c r="T95" s="867">
        <f>E95*S95</f>
        <v>8.0909063999999997</v>
      </c>
      <c r="U95" s="324"/>
      <c r="V95" s="1362"/>
      <c r="W95" s="1363"/>
    </row>
    <row r="96" spans="1:35" s="312" customFormat="1" ht="17.25" customHeight="1">
      <c r="A96" s="1174"/>
      <c r="B96" s="1176"/>
      <c r="C96" s="1178"/>
      <c r="D96" s="1180"/>
      <c r="E96" s="1180"/>
      <c r="F96" s="1181">
        <f>F95*$J$13/1000</f>
        <v>1.6181812799999999</v>
      </c>
      <c r="G96" s="1181"/>
      <c r="H96" s="1181"/>
      <c r="I96" s="1153"/>
      <c r="J96" s="1153"/>
      <c r="K96" s="1153"/>
      <c r="L96" s="316"/>
      <c r="M96" s="325"/>
      <c r="N96" s="326"/>
      <c r="O96" s="326"/>
      <c r="P96" s="317"/>
      <c r="Q96" s="327"/>
      <c r="R96" s="1184"/>
      <c r="S96" s="996"/>
      <c r="T96" s="867"/>
      <c r="U96" s="328"/>
      <c r="V96" s="1362"/>
      <c r="W96" s="1363"/>
    </row>
    <row r="97" spans="1:50" s="312" customFormat="1" ht="21" customHeight="1">
      <c r="A97" s="934">
        <v>33</v>
      </c>
      <c r="B97" s="936" t="s">
        <v>227</v>
      </c>
      <c r="C97" s="855" t="s">
        <v>228</v>
      </c>
      <c r="D97" s="940" t="s">
        <v>122</v>
      </c>
      <c r="E97" s="948">
        <v>22.6</v>
      </c>
      <c r="F97" s="1240">
        <f>36.1/1000</f>
        <v>3.61E-2</v>
      </c>
      <c r="G97" s="1241"/>
      <c r="H97" s="1242"/>
      <c r="I97" s="892">
        <v>5.7000000000000002E-2</v>
      </c>
      <c r="J97" s="893"/>
      <c r="K97" s="894"/>
      <c r="L97" s="329"/>
      <c r="M97" s="330"/>
      <c r="N97" s="387"/>
      <c r="O97" s="387"/>
      <c r="P97" s="331"/>
      <c r="Q97" s="332"/>
      <c r="R97" s="386">
        <f>F98+I98</f>
        <v>0.26320012199999998</v>
      </c>
      <c r="S97" s="975">
        <f>R97+R98+R99+R100</f>
        <v>0.82671642438750004</v>
      </c>
      <c r="T97" s="869">
        <f>E97*S97</f>
        <v>18.683791191157503</v>
      </c>
      <c r="U97" s="976">
        <f>E97*Q98</f>
        <v>12.539943312088504</v>
      </c>
      <c r="V97" s="1364" t="s">
        <v>244</v>
      </c>
      <c r="W97" s="857" t="s">
        <v>159</v>
      </c>
    </row>
    <row r="98" spans="1:50" s="312" customFormat="1">
      <c r="A98" s="935"/>
      <c r="B98" s="937"/>
      <c r="C98" s="972"/>
      <c r="D98" s="973"/>
      <c r="E98" s="983"/>
      <c r="F98" s="975">
        <f>F97*$J$13/1000</f>
        <v>8.7976421999999999E-2</v>
      </c>
      <c r="G98" s="976"/>
      <c r="H98" s="977"/>
      <c r="I98" s="975">
        <f>I97*$Q$13/1000</f>
        <v>0.17522370000000001</v>
      </c>
      <c r="J98" s="976"/>
      <c r="K98" s="977"/>
      <c r="L98" s="294" t="s">
        <v>229</v>
      </c>
      <c r="M98" s="333" t="s">
        <v>122</v>
      </c>
      <c r="N98" s="334">
        <v>1</v>
      </c>
      <c r="O98" s="196">
        <f>E97*N98</f>
        <v>22.6</v>
      </c>
      <c r="P98" s="156">
        <v>0.48806500000000003</v>
      </c>
      <c r="Q98" s="335">
        <f>N98*P98*$N$11</f>
        <v>0.5548647483225001</v>
      </c>
      <c r="R98" s="944">
        <f>SUM(Q98:Q100)</f>
        <v>0.56351630238750006</v>
      </c>
      <c r="S98" s="980"/>
      <c r="T98" s="869"/>
      <c r="U98" s="1361"/>
      <c r="V98" s="1365"/>
      <c r="W98" s="858"/>
    </row>
    <row r="99" spans="1:50" s="312" customFormat="1" ht="24" customHeight="1">
      <c r="A99" s="935"/>
      <c r="B99" s="937"/>
      <c r="C99" s="972"/>
      <c r="D99" s="973"/>
      <c r="E99" s="983"/>
      <c r="F99" s="980"/>
      <c r="G99" s="981"/>
      <c r="H99" s="982"/>
      <c r="I99" s="980"/>
      <c r="J99" s="981"/>
      <c r="K99" s="982"/>
      <c r="L99" s="295" t="s">
        <v>157</v>
      </c>
      <c r="M99" s="336" t="s">
        <v>122</v>
      </c>
      <c r="N99" s="156">
        <v>4.0000000000000001E-3</v>
      </c>
      <c r="O99" s="160">
        <f>E97*N99</f>
        <v>9.0400000000000008E-2</v>
      </c>
      <c r="P99" s="337">
        <v>0.8</v>
      </c>
      <c r="Q99" s="338">
        <f>N99*P99*$N$11</f>
        <v>3.6379728000000009E-3</v>
      </c>
      <c r="R99" s="978"/>
      <c r="S99" s="980"/>
      <c r="T99" s="869"/>
      <c r="U99" s="1361"/>
      <c r="V99" s="1364" t="s">
        <v>245</v>
      </c>
      <c r="W99" s="1366" t="s">
        <v>162</v>
      </c>
    </row>
    <row r="100" spans="1:50" s="312" customFormat="1">
      <c r="A100" s="938"/>
      <c r="B100" s="939"/>
      <c r="C100" s="856"/>
      <c r="D100" s="941"/>
      <c r="E100" s="949"/>
      <c r="F100" s="872"/>
      <c r="G100" s="873"/>
      <c r="H100" s="874"/>
      <c r="I100" s="872"/>
      <c r="J100" s="873"/>
      <c r="K100" s="874"/>
      <c r="L100" s="339" t="s">
        <v>230</v>
      </c>
      <c r="M100" s="336" t="s">
        <v>122</v>
      </c>
      <c r="N100" s="340">
        <v>4.8999999999999998E-3</v>
      </c>
      <c r="O100" s="234">
        <f>E97*N100</f>
        <v>0.11074000000000001</v>
      </c>
      <c r="P100" s="341">
        <v>0.9</v>
      </c>
      <c r="Q100" s="342">
        <f>N100*P100*$N$11</f>
        <v>5.0135812650000007E-3</v>
      </c>
      <c r="R100" s="945"/>
      <c r="S100" s="872"/>
      <c r="T100" s="869"/>
      <c r="U100" s="873"/>
      <c r="V100" s="1365"/>
      <c r="W100" s="1367"/>
    </row>
    <row r="101" spans="1:50" s="312" customFormat="1">
      <c r="A101" s="934">
        <v>34</v>
      </c>
      <c r="B101" s="936"/>
      <c r="C101" s="855" t="s">
        <v>231</v>
      </c>
      <c r="D101" s="940" t="s">
        <v>121</v>
      </c>
      <c r="E101" s="948">
        <v>3</v>
      </c>
      <c r="F101" s="1193"/>
      <c r="G101" s="1194"/>
      <c r="H101" s="1195"/>
      <c r="I101" s="859"/>
      <c r="J101" s="860"/>
      <c r="K101" s="861"/>
      <c r="L101" s="329"/>
      <c r="M101" s="330"/>
      <c r="N101" s="387"/>
      <c r="O101" s="387"/>
      <c r="P101" s="343"/>
      <c r="Q101" s="344"/>
      <c r="R101" s="345">
        <f>F102+I102</f>
        <v>0</v>
      </c>
      <c r="S101" s="944">
        <f>R101+R102</f>
        <v>1.1937098250000002</v>
      </c>
      <c r="T101" s="878">
        <f>E101*S101</f>
        <v>3.5811294750000009</v>
      </c>
      <c r="U101" s="876">
        <f>E101*Q102</f>
        <v>3.5811294750000009</v>
      </c>
      <c r="V101" s="1364" t="s">
        <v>246</v>
      </c>
      <c r="W101" s="857" t="s">
        <v>159</v>
      </c>
    </row>
    <row r="102" spans="1:50" s="312" customFormat="1" ht="24">
      <c r="A102" s="938"/>
      <c r="B102" s="939"/>
      <c r="C102" s="856"/>
      <c r="D102" s="941"/>
      <c r="E102" s="949"/>
      <c r="F102" s="1356"/>
      <c r="G102" s="1357"/>
      <c r="H102" s="1358"/>
      <c r="I102" s="859"/>
      <c r="J102" s="860"/>
      <c r="K102" s="861"/>
      <c r="L102" s="295" t="s">
        <v>231</v>
      </c>
      <c r="M102" s="336" t="s">
        <v>232</v>
      </c>
      <c r="N102" s="158">
        <v>1</v>
      </c>
      <c r="O102" s="160">
        <f>E101*N102</f>
        <v>3</v>
      </c>
      <c r="P102" s="346">
        <v>1.05</v>
      </c>
      <c r="Q102" s="347">
        <f>N102*P102*$N$11</f>
        <v>1.1937098250000002</v>
      </c>
      <c r="R102" s="386">
        <f>SUM(Q102:Q102)</f>
        <v>1.1937098250000002</v>
      </c>
      <c r="S102" s="945"/>
      <c r="T102" s="879"/>
      <c r="U102" s="1119"/>
      <c r="V102" s="1365"/>
      <c r="W102" s="858"/>
    </row>
    <row r="103" spans="1:50" s="312" customFormat="1" ht="19.5" customHeight="1">
      <c r="A103" s="934">
        <v>35</v>
      </c>
      <c r="B103" s="936" t="s">
        <v>233</v>
      </c>
      <c r="C103" s="936" t="s">
        <v>234</v>
      </c>
      <c r="D103" s="940" t="s">
        <v>235</v>
      </c>
      <c r="E103" s="948">
        <v>16</v>
      </c>
      <c r="F103" s="859">
        <v>0.23</v>
      </c>
      <c r="G103" s="860"/>
      <c r="H103" s="861"/>
      <c r="I103" s="859">
        <v>0.01</v>
      </c>
      <c r="J103" s="860"/>
      <c r="K103" s="861"/>
      <c r="L103" s="348"/>
      <c r="M103" s="330"/>
      <c r="N103" s="387"/>
      <c r="O103" s="387"/>
      <c r="P103" s="387"/>
      <c r="Q103" s="375"/>
      <c r="R103" s="386">
        <f>F104+I104</f>
        <v>0.59125559999999999</v>
      </c>
      <c r="S103" s="975">
        <f>R103+R104</f>
        <v>5.7071548500000011</v>
      </c>
      <c r="T103" s="869">
        <f>E103*S103</f>
        <v>91.314477600000018</v>
      </c>
      <c r="U103" s="862">
        <f>E103*Q104</f>
        <v>81.854388000000014</v>
      </c>
      <c r="V103" s="1364" t="s">
        <v>247</v>
      </c>
      <c r="W103" s="1366" t="s">
        <v>162</v>
      </c>
    </row>
    <row r="104" spans="1:50" s="312" customFormat="1" ht="19.5" customHeight="1">
      <c r="A104" s="938"/>
      <c r="B104" s="939"/>
      <c r="C104" s="939"/>
      <c r="D104" s="941"/>
      <c r="E104" s="949"/>
      <c r="F104" s="872">
        <f>F103*$J$13/1000</f>
        <v>0.56051459999999997</v>
      </c>
      <c r="G104" s="873"/>
      <c r="H104" s="874"/>
      <c r="I104" s="872">
        <f>I103*$Q$13/1000</f>
        <v>3.0741000000000001E-2</v>
      </c>
      <c r="J104" s="873"/>
      <c r="K104" s="874"/>
      <c r="L104" s="349" t="s">
        <v>236</v>
      </c>
      <c r="M104" s="336" t="s">
        <v>138</v>
      </c>
      <c r="N104" s="158">
        <v>1</v>
      </c>
      <c r="O104" s="160">
        <f>E103*N104</f>
        <v>16</v>
      </c>
      <c r="P104" s="195">
        <v>4.5</v>
      </c>
      <c r="Q104" s="159">
        <f>N104*P104*$N$11</f>
        <v>5.1158992500000009</v>
      </c>
      <c r="R104" s="376">
        <f>SUM(Q104:Q104)</f>
        <v>5.1158992500000009</v>
      </c>
      <c r="S104" s="872"/>
      <c r="T104" s="869"/>
      <c r="U104" s="863"/>
      <c r="V104" s="1365"/>
      <c r="W104" s="1367"/>
    </row>
    <row r="105" spans="1:50" s="312" customFormat="1" ht="19.5" customHeight="1">
      <c r="A105" s="934">
        <v>36</v>
      </c>
      <c r="B105" s="936" t="s">
        <v>200</v>
      </c>
      <c r="C105" s="855" t="s">
        <v>237</v>
      </c>
      <c r="D105" s="940" t="s">
        <v>115</v>
      </c>
      <c r="E105" s="948">
        <v>0.8</v>
      </c>
      <c r="F105" s="1193">
        <v>0.13</v>
      </c>
      <c r="G105" s="1194"/>
      <c r="H105" s="1195"/>
      <c r="I105" s="892">
        <v>1.7000000000000001E-2</v>
      </c>
      <c r="J105" s="893"/>
      <c r="K105" s="894"/>
      <c r="L105" s="329"/>
      <c r="M105" s="330"/>
      <c r="N105" s="387"/>
      <c r="O105" s="387"/>
      <c r="P105" s="343"/>
      <c r="Q105" s="344"/>
      <c r="R105" s="386">
        <f>F106+I106</f>
        <v>0.36907230000000008</v>
      </c>
      <c r="S105" s="975">
        <f>R105+R106</f>
        <v>1.5809719890000002</v>
      </c>
      <c r="T105" s="869">
        <f>E105*S105</f>
        <v>1.2647775912000003</v>
      </c>
      <c r="U105" s="862">
        <f>R106*E105</f>
        <v>0.96951975120000022</v>
      </c>
      <c r="V105" s="1364" t="s">
        <v>248</v>
      </c>
      <c r="W105" s="857" t="s">
        <v>159</v>
      </c>
    </row>
    <row r="106" spans="1:50" s="312" customFormat="1" ht="19.5" customHeight="1">
      <c r="A106" s="938"/>
      <c r="B106" s="939"/>
      <c r="C106" s="856"/>
      <c r="D106" s="941"/>
      <c r="E106" s="949"/>
      <c r="F106" s="1356">
        <f>F105*$J$13/1000</f>
        <v>0.31681260000000006</v>
      </c>
      <c r="G106" s="1357"/>
      <c r="H106" s="1358"/>
      <c r="I106" s="859">
        <f>I105*$Q$13/1000</f>
        <v>5.2259699999999999E-2</v>
      </c>
      <c r="J106" s="860"/>
      <c r="K106" s="861"/>
      <c r="L106" s="350" t="s">
        <v>202</v>
      </c>
      <c r="M106" s="336" t="s">
        <v>115</v>
      </c>
      <c r="N106" s="158">
        <v>1</v>
      </c>
      <c r="O106" s="160">
        <f>E105*N106</f>
        <v>0.8</v>
      </c>
      <c r="P106" s="346">
        <v>1.0660000000000001</v>
      </c>
      <c r="Q106" s="347">
        <f>N106*P106*$N$11</f>
        <v>1.2118996890000002</v>
      </c>
      <c r="R106" s="386">
        <f>SUM(Q106:Q106)</f>
        <v>1.2118996890000002</v>
      </c>
      <c r="S106" s="872"/>
      <c r="T106" s="869"/>
      <c r="U106" s="863"/>
      <c r="V106" s="1365"/>
      <c r="W106" s="858"/>
    </row>
    <row r="107" spans="1:50" s="136" customFormat="1" ht="12.75" customHeight="1">
      <c r="A107" s="934">
        <v>37</v>
      </c>
      <c r="B107" s="936" t="s">
        <v>201</v>
      </c>
      <c r="C107" s="855" t="s">
        <v>238</v>
      </c>
      <c r="D107" s="940" t="s">
        <v>138</v>
      </c>
      <c r="E107" s="942">
        <v>6</v>
      </c>
      <c r="F107" s="1193">
        <v>0.46</v>
      </c>
      <c r="G107" s="1194"/>
      <c r="H107" s="1195"/>
      <c r="I107" s="859">
        <v>7.0000000000000007E-2</v>
      </c>
      <c r="J107" s="860"/>
      <c r="K107" s="861"/>
      <c r="L107" s="329"/>
      <c r="M107" s="330"/>
      <c r="N107" s="387"/>
      <c r="O107" s="387"/>
      <c r="P107" s="343"/>
      <c r="Q107" s="344"/>
      <c r="R107" s="386">
        <f>F108+I108</f>
        <v>1.3362162</v>
      </c>
      <c r="S107" s="944">
        <f>R107+R108</f>
        <v>4.6410871155000013</v>
      </c>
      <c r="T107" s="878">
        <f>E107*S107</f>
        <v>27.846522693000008</v>
      </c>
      <c r="U107" s="876">
        <f>R108*E107</f>
        <v>19.829225493000006</v>
      </c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</row>
    <row r="108" spans="1:50" s="136" customFormat="1" ht="12.75" customHeight="1">
      <c r="A108" s="938"/>
      <c r="B108" s="939"/>
      <c r="C108" s="856"/>
      <c r="D108" s="941"/>
      <c r="E108" s="943"/>
      <c r="F108" s="1356">
        <f>F107*$J$13/1000</f>
        <v>1.1210291999999999</v>
      </c>
      <c r="G108" s="1357"/>
      <c r="H108" s="1358"/>
      <c r="I108" s="859">
        <f>I107*$Q$13/1000</f>
        <v>0.21518700000000002</v>
      </c>
      <c r="J108" s="860"/>
      <c r="K108" s="861"/>
      <c r="L108" s="194" t="s">
        <v>202</v>
      </c>
      <c r="M108" s="336" t="s">
        <v>115</v>
      </c>
      <c r="N108" s="158">
        <v>1.5</v>
      </c>
      <c r="O108" s="160">
        <f>E107*N108</f>
        <v>9</v>
      </c>
      <c r="P108" s="346">
        <v>1.9379999999999999</v>
      </c>
      <c r="Q108" s="347">
        <f>N108*P108*$N$11</f>
        <v>3.3048709155000009</v>
      </c>
      <c r="R108" s="386">
        <f>SUM(Q108:Q108)</f>
        <v>3.3048709155000009</v>
      </c>
      <c r="S108" s="945"/>
      <c r="T108" s="879"/>
      <c r="U108" s="111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</row>
    <row r="109" spans="1:50" s="135" customFormat="1" ht="23.25" customHeight="1">
      <c r="A109" s="934">
        <v>38</v>
      </c>
      <c r="B109" s="936" t="s">
        <v>200</v>
      </c>
      <c r="C109" s="855" t="s">
        <v>239</v>
      </c>
      <c r="D109" s="940" t="s">
        <v>115</v>
      </c>
      <c r="E109" s="948">
        <v>15</v>
      </c>
      <c r="F109" s="1193">
        <v>0.13</v>
      </c>
      <c r="G109" s="1194"/>
      <c r="H109" s="1195"/>
      <c r="I109" s="892">
        <v>1.7000000000000001E-2</v>
      </c>
      <c r="J109" s="893"/>
      <c r="K109" s="894"/>
      <c r="L109" s="329"/>
      <c r="M109" s="330"/>
      <c r="N109" s="387"/>
      <c r="O109" s="387"/>
      <c r="P109" s="343"/>
      <c r="Q109" s="344"/>
      <c r="R109" s="386">
        <f>F110+I110</f>
        <v>0.36907230000000008</v>
      </c>
      <c r="S109" s="975">
        <f>R109+R110</f>
        <v>0.97502214450000024</v>
      </c>
      <c r="T109" s="869">
        <f>E109*S109</f>
        <v>14.625332167500003</v>
      </c>
      <c r="U109" s="862">
        <f>R110*E109</f>
        <v>9.0892476675000022</v>
      </c>
      <c r="V109" s="390" t="s">
        <v>174</v>
      </c>
      <c r="W109" s="297"/>
      <c r="X109" s="567"/>
      <c r="Y109" s="136"/>
      <c r="Z109" s="136"/>
    </row>
    <row r="110" spans="1:50" s="523" customFormat="1" ht="12.75" customHeight="1">
      <c r="A110" s="938"/>
      <c r="B110" s="939"/>
      <c r="C110" s="856"/>
      <c r="D110" s="941"/>
      <c r="E110" s="949"/>
      <c r="F110" s="1356">
        <f>F109*$J$13/1000</f>
        <v>0.31681260000000006</v>
      </c>
      <c r="G110" s="1357"/>
      <c r="H110" s="1358"/>
      <c r="I110" s="859">
        <f>I109*$Q$13/1000</f>
        <v>5.2259699999999999E-2</v>
      </c>
      <c r="J110" s="860"/>
      <c r="K110" s="861"/>
      <c r="L110" s="350" t="s">
        <v>202</v>
      </c>
      <c r="M110" s="336" t="s">
        <v>115</v>
      </c>
      <c r="N110" s="158">
        <v>1</v>
      </c>
      <c r="O110" s="160">
        <f>E109*N110</f>
        <v>15</v>
      </c>
      <c r="P110" s="346">
        <v>0.53300000000000003</v>
      </c>
      <c r="Q110" s="347">
        <f>N110*P110*$N$11</f>
        <v>0.60594984450000011</v>
      </c>
      <c r="R110" s="386">
        <f>SUM(Q110:Q110)</f>
        <v>0.60594984450000011</v>
      </c>
      <c r="S110" s="872"/>
      <c r="T110" s="869"/>
      <c r="U110" s="863"/>
      <c r="V110" s="135"/>
    </row>
    <row r="111" spans="1:50" s="523" customFormat="1" ht="12.75" customHeight="1">
      <c r="A111" s="201"/>
      <c r="B111" s="297"/>
      <c r="C111" s="1149" t="s">
        <v>330</v>
      </c>
      <c r="D111" s="1149"/>
      <c r="E111" s="1149"/>
      <c r="F111" s="1149"/>
      <c r="G111" s="1149"/>
      <c r="H111" s="1149"/>
      <c r="I111" s="1149"/>
      <c r="J111" s="1149"/>
      <c r="K111" s="1149"/>
      <c r="L111" s="1149"/>
      <c r="M111" s="1149"/>
      <c r="N111" s="1149"/>
      <c r="O111" s="1149"/>
      <c r="P111" s="1149"/>
      <c r="Q111" s="1149"/>
      <c r="R111" s="297"/>
      <c r="S111" s="297"/>
      <c r="T111" s="297"/>
      <c r="U111" s="203"/>
      <c r="V111" s="135"/>
    </row>
    <row r="112" spans="1:50" s="523" customFormat="1" ht="12.75" customHeight="1">
      <c r="A112" s="1051">
        <v>39</v>
      </c>
      <c r="B112" s="1053" t="s">
        <v>331</v>
      </c>
      <c r="C112" s="1100" t="s">
        <v>332</v>
      </c>
      <c r="D112" s="1027" t="s">
        <v>148</v>
      </c>
      <c r="E112" s="1102">
        <f>93.6-E114</f>
        <v>90.8</v>
      </c>
      <c r="F112" s="1062">
        <f>0.001*10.6</f>
        <v>1.06E-2</v>
      </c>
      <c r="G112" s="1062"/>
      <c r="H112" s="1062"/>
      <c r="I112" s="1062">
        <f>0.001*224.4</f>
        <v>0.22440000000000002</v>
      </c>
      <c r="J112" s="1062"/>
      <c r="K112" s="1062"/>
      <c r="L112" s="437"/>
      <c r="M112" s="438"/>
      <c r="N112" s="438"/>
      <c r="O112" s="438"/>
      <c r="P112" s="438"/>
      <c r="Q112" s="439"/>
      <c r="R112" s="1036">
        <f>F113+I113</f>
        <v>0.71566045199999995</v>
      </c>
      <c r="S112" s="1036">
        <f>R112+R113</f>
        <v>0.71566045199999995</v>
      </c>
      <c r="T112" s="1065">
        <f>E112*S112</f>
        <v>64.981969041599996</v>
      </c>
      <c r="U112" s="1067"/>
      <c r="V112" s="135"/>
    </row>
    <row r="113" spans="1:25" s="523" customFormat="1" ht="12.75" customHeight="1">
      <c r="A113" s="1092"/>
      <c r="B113" s="1054"/>
      <c r="C113" s="1101"/>
      <c r="D113" s="1029"/>
      <c r="E113" s="1103"/>
      <c r="F113" s="1062">
        <f>F112*$J$13/1000</f>
        <v>2.5832412000000003E-2</v>
      </c>
      <c r="G113" s="1062"/>
      <c r="H113" s="1062"/>
      <c r="I113" s="1062">
        <f>I112*$Q$13/1000</f>
        <v>0.68982803999999998</v>
      </c>
      <c r="J113" s="1062"/>
      <c r="K113" s="1062"/>
      <c r="L113" s="440"/>
      <c r="M113" s="441"/>
      <c r="N113" s="441"/>
      <c r="O113" s="441"/>
      <c r="P113" s="441"/>
      <c r="Q113" s="442"/>
      <c r="R113" s="1037"/>
      <c r="S113" s="1038"/>
      <c r="T113" s="1066"/>
      <c r="U113" s="1068"/>
      <c r="V113" s="135"/>
    </row>
    <row r="114" spans="1:25" s="523" customFormat="1" ht="12.75" customHeight="1">
      <c r="A114" s="1051">
        <v>40</v>
      </c>
      <c r="B114" s="1053" t="s">
        <v>167</v>
      </c>
      <c r="C114" s="1100" t="s">
        <v>333</v>
      </c>
      <c r="D114" s="1027" t="s">
        <v>148</v>
      </c>
      <c r="E114" s="1027">
        <v>2.8</v>
      </c>
      <c r="F114" s="1062">
        <f>0.01*194</f>
        <v>1.94</v>
      </c>
      <c r="G114" s="1062"/>
      <c r="H114" s="1062"/>
      <c r="I114" s="1105">
        <v>0</v>
      </c>
      <c r="J114" s="1105"/>
      <c r="K114" s="1105"/>
      <c r="L114" s="437"/>
      <c r="M114" s="438"/>
      <c r="N114" s="438"/>
      <c r="O114" s="438"/>
      <c r="P114" s="438"/>
      <c r="Q114" s="439"/>
      <c r="R114" s="1036">
        <f>F115+I115</f>
        <v>4.7278187999999997</v>
      </c>
      <c r="S114" s="1036">
        <f>R114+R115</f>
        <v>4.7278187999999997</v>
      </c>
      <c r="T114" s="1065">
        <f>E114*S114</f>
        <v>13.237892639999998</v>
      </c>
      <c r="U114" s="1067"/>
      <c r="V114" s="135"/>
    </row>
    <row r="115" spans="1:25" s="523" customFormat="1" ht="12.75" customHeight="1">
      <c r="A115" s="1092"/>
      <c r="B115" s="1054"/>
      <c r="C115" s="1101"/>
      <c r="D115" s="1029"/>
      <c r="E115" s="1029"/>
      <c r="F115" s="1062">
        <f>F114*$J$13/1000</f>
        <v>4.7278187999999997</v>
      </c>
      <c r="G115" s="1062"/>
      <c r="H115" s="1062"/>
      <c r="I115" s="1105">
        <f>I114*$Q$13/1000</f>
        <v>0</v>
      </c>
      <c r="J115" s="1105"/>
      <c r="K115" s="1105"/>
      <c r="L115" s="440"/>
      <c r="M115" s="441"/>
      <c r="N115" s="441"/>
      <c r="O115" s="441"/>
      <c r="P115" s="441"/>
      <c r="Q115" s="442"/>
      <c r="R115" s="1038"/>
      <c r="S115" s="1038"/>
      <c r="T115" s="1066"/>
      <c r="U115" s="1068"/>
      <c r="V115" s="135"/>
    </row>
    <row r="116" spans="1:25" s="523" customFormat="1" ht="12.75" customHeight="1">
      <c r="A116" s="1051">
        <v>41</v>
      </c>
      <c r="B116" s="1053" t="s">
        <v>334</v>
      </c>
      <c r="C116" s="1084" t="s">
        <v>335</v>
      </c>
      <c r="D116" s="1027" t="s">
        <v>148</v>
      </c>
      <c r="E116" s="1027">
        <v>2.1</v>
      </c>
      <c r="F116" s="1062">
        <f>0.01*56.2</f>
        <v>0.56200000000000006</v>
      </c>
      <c r="G116" s="1062"/>
      <c r="H116" s="1062"/>
      <c r="I116" s="1062"/>
      <c r="J116" s="1062"/>
      <c r="K116" s="1062"/>
      <c r="L116" s="443"/>
      <c r="M116" s="444"/>
      <c r="N116" s="445"/>
      <c r="O116" s="445"/>
      <c r="P116" s="446"/>
      <c r="Q116" s="447"/>
      <c r="R116" s="1036">
        <f>F117+I117</f>
        <v>1.3696052400000001</v>
      </c>
      <c r="S116" s="1036">
        <f>R116+R117</f>
        <v>1.3696052400000001</v>
      </c>
      <c r="T116" s="1045">
        <f>E116*S116</f>
        <v>2.8761710040000001</v>
      </c>
      <c r="U116" s="448"/>
      <c r="V116" s="135"/>
    </row>
    <row r="117" spans="1:25" s="523" customFormat="1" ht="12.75" customHeight="1">
      <c r="A117" s="1092"/>
      <c r="B117" s="1054"/>
      <c r="C117" s="1085"/>
      <c r="D117" s="1029"/>
      <c r="E117" s="1029"/>
      <c r="F117" s="1062">
        <f>F116*$J$13/1000</f>
        <v>1.3696052400000001</v>
      </c>
      <c r="G117" s="1062"/>
      <c r="H117" s="1062"/>
      <c r="I117" s="1105">
        <f>J116*$Q$13/1000</f>
        <v>0</v>
      </c>
      <c r="J117" s="1105"/>
      <c r="K117" s="1105"/>
      <c r="L117" s="440"/>
      <c r="M117" s="449"/>
      <c r="N117" s="450"/>
      <c r="O117" s="450"/>
      <c r="P117" s="441"/>
      <c r="Q117" s="451"/>
      <c r="R117" s="1038"/>
      <c r="S117" s="1038"/>
      <c r="T117" s="1048"/>
      <c r="U117" s="452"/>
      <c r="V117" s="135"/>
    </row>
    <row r="118" spans="1:25" s="459" customFormat="1">
      <c r="A118" s="1051">
        <v>42</v>
      </c>
      <c r="B118" s="1053" t="s">
        <v>336</v>
      </c>
      <c r="C118" s="1084" t="s">
        <v>337</v>
      </c>
      <c r="D118" s="1027" t="s">
        <v>148</v>
      </c>
      <c r="E118" s="1102">
        <v>63.2</v>
      </c>
      <c r="F118" s="1062"/>
      <c r="G118" s="1062"/>
      <c r="H118" s="1062"/>
      <c r="I118" s="1062">
        <f>0.001*25</f>
        <v>2.5000000000000001E-2</v>
      </c>
      <c r="J118" s="1062"/>
      <c r="K118" s="1062"/>
      <c r="L118" s="443"/>
      <c r="M118" s="444"/>
      <c r="N118" s="445"/>
      <c r="O118" s="445"/>
      <c r="P118" s="446"/>
      <c r="Q118" s="447"/>
      <c r="R118" s="1036">
        <f>F119+I119</f>
        <v>7.6852500000000004E-2</v>
      </c>
      <c r="S118" s="1036">
        <f>R118+R119</f>
        <v>7.6852500000000004E-2</v>
      </c>
      <c r="T118" s="1065">
        <f>E118*S118</f>
        <v>4.8570780000000005</v>
      </c>
      <c r="U118" s="1073"/>
      <c r="V118" s="588"/>
      <c r="W118" s="678">
        <v>93.6</v>
      </c>
    </row>
    <row r="119" spans="1:25" s="459" customFormat="1" ht="23.25" customHeight="1">
      <c r="A119" s="1092"/>
      <c r="B119" s="1054"/>
      <c r="C119" s="1085"/>
      <c r="D119" s="1029"/>
      <c r="E119" s="1029"/>
      <c r="F119" s="1062"/>
      <c r="G119" s="1062"/>
      <c r="H119" s="1062"/>
      <c r="I119" s="1062">
        <f>I118*$Q$13/1000</f>
        <v>7.6852500000000004E-2</v>
      </c>
      <c r="J119" s="1062"/>
      <c r="K119" s="1062"/>
      <c r="L119" s="440"/>
      <c r="M119" s="449"/>
      <c r="N119" s="450"/>
      <c r="O119" s="450"/>
      <c r="P119" s="441"/>
      <c r="Q119" s="451"/>
      <c r="R119" s="1038"/>
      <c r="S119" s="1038"/>
      <c r="T119" s="1066"/>
      <c r="U119" s="1074"/>
      <c r="V119" s="588"/>
      <c r="W119" s="678">
        <f>W118-E120</f>
        <v>63.999999999999993</v>
      </c>
    </row>
    <row r="120" spans="1:25" s="459" customFormat="1" ht="12">
      <c r="A120" s="1051">
        <v>43</v>
      </c>
      <c r="B120" s="1053" t="s">
        <v>338</v>
      </c>
      <c r="C120" s="1093" t="s">
        <v>339</v>
      </c>
      <c r="D120" s="1027" t="s">
        <v>148</v>
      </c>
      <c r="E120" s="1095">
        <v>29.6</v>
      </c>
      <c r="F120" s="1059">
        <v>0.89</v>
      </c>
      <c r="G120" s="1060"/>
      <c r="H120" s="1061"/>
      <c r="I120" s="1097"/>
      <c r="J120" s="1098"/>
      <c r="K120" s="1099"/>
      <c r="L120" s="453"/>
      <c r="M120" s="454"/>
      <c r="N120" s="455"/>
      <c r="O120" s="455"/>
      <c r="P120" s="456"/>
      <c r="Q120" s="457"/>
      <c r="R120" s="458">
        <f>F121+I121</f>
        <v>2.1689477999999998</v>
      </c>
      <c r="S120" s="1036">
        <f>R120+R121</f>
        <v>7.1711604000000015</v>
      </c>
      <c r="T120" s="1065">
        <f>E120*S120</f>
        <v>212.26634784000007</v>
      </c>
      <c r="U120" s="1042">
        <f>E120*Q121</f>
        <v>148.06549296000006</v>
      </c>
      <c r="V120" s="1069" t="s">
        <v>343</v>
      </c>
      <c r="W120" s="459">
        <f>0.813</f>
        <v>0.81299999999999994</v>
      </c>
    </row>
    <row r="121" spans="1:25" s="459" customFormat="1" ht="13.8">
      <c r="A121" s="1092"/>
      <c r="B121" s="1054"/>
      <c r="C121" s="1094"/>
      <c r="D121" s="1029"/>
      <c r="E121" s="1096"/>
      <c r="F121" s="1059">
        <f>F120*$J$13/1000</f>
        <v>2.1689477999999998</v>
      </c>
      <c r="G121" s="1060"/>
      <c r="H121" s="1061"/>
      <c r="I121" s="1097">
        <f>I120*$Q$13/1000</f>
        <v>0</v>
      </c>
      <c r="J121" s="1098"/>
      <c r="K121" s="1099"/>
      <c r="L121" s="460" t="s">
        <v>340</v>
      </c>
      <c r="M121" s="461" t="s">
        <v>148</v>
      </c>
      <c r="N121" s="462">
        <v>1.1000000000000001</v>
      </c>
      <c r="O121" s="463">
        <f>E120*N121</f>
        <v>32.56</v>
      </c>
      <c r="P121" s="464">
        <v>4</v>
      </c>
      <c r="Q121" s="347">
        <f>N121*P121*$N$11</f>
        <v>5.0022126000000018</v>
      </c>
      <c r="R121" s="458">
        <f>SUM(Q121:Q121)</f>
        <v>5.0022126000000018</v>
      </c>
      <c r="S121" s="1038"/>
      <c r="T121" s="1066"/>
      <c r="U121" s="1044"/>
      <c r="V121" s="1069"/>
    </row>
    <row r="122" spans="1:25" s="523" customFormat="1" ht="12.75" customHeight="1">
      <c r="A122" s="1051">
        <v>44</v>
      </c>
      <c r="B122" s="1053" t="s">
        <v>341</v>
      </c>
      <c r="C122" s="1084" t="s">
        <v>342</v>
      </c>
      <c r="D122" s="1027" t="s">
        <v>148</v>
      </c>
      <c r="E122" s="1057">
        <f>E120</f>
        <v>29.6</v>
      </c>
      <c r="F122" s="1059">
        <f>0.001*9.86</f>
        <v>9.859999999999999E-3</v>
      </c>
      <c r="G122" s="1060"/>
      <c r="H122" s="1061"/>
      <c r="I122" s="1059">
        <f>0.001*210.8</f>
        <v>0.21080000000000002</v>
      </c>
      <c r="J122" s="1060"/>
      <c r="K122" s="1061"/>
      <c r="L122" s="443"/>
      <c r="M122" s="444"/>
      <c r="N122" s="445"/>
      <c r="O122" s="445"/>
      <c r="P122" s="446"/>
      <c r="Q122" s="447"/>
      <c r="R122" s="1036">
        <f>F123+I123</f>
        <v>0.67204929720000006</v>
      </c>
      <c r="S122" s="1036">
        <f>R122+R123</f>
        <v>0.67204929720000006</v>
      </c>
      <c r="T122" s="1065">
        <f>E122*S122</f>
        <v>19.892659197120004</v>
      </c>
      <c r="U122" s="1067">
        <f>E122*Q123</f>
        <v>0</v>
      </c>
      <c r="V122" s="466"/>
      <c r="W122" s="679">
        <f>W119-W120</f>
        <v>63.186999999999991</v>
      </c>
    </row>
    <row r="123" spans="1:25" s="523" customFormat="1" ht="12.75" customHeight="1">
      <c r="A123" s="1052"/>
      <c r="B123" s="1054"/>
      <c r="C123" s="1085"/>
      <c r="D123" s="1029"/>
      <c r="E123" s="1058"/>
      <c r="F123" s="1070">
        <f>F122*$J$13/1000</f>
        <v>2.4029017199999999E-2</v>
      </c>
      <c r="G123" s="1071"/>
      <c r="H123" s="1072"/>
      <c r="I123" s="1059">
        <f>I122*$Q$13/1000</f>
        <v>0.64802028000000012</v>
      </c>
      <c r="J123" s="1060"/>
      <c r="K123" s="1061"/>
      <c r="L123" s="440"/>
      <c r="M123" s="449"/>
      <c r="N123" s="450"/>
      <c r="O123" s="450"/>
      <c r="P123" s="441"/>
      <c r="Q123" s="451"/>
      <c r="R123" s="1038"/>
      <c r="S123" s="1038"/>
      <c r="T123" s="1066"/>
      <c r="U123" s="1068"/>
      <c r="V123" s="466"/>
    </row>
    <row r="124" spans="1:25" s="459" customFormat="1" ht="12">
      <c r="A124" s="1051">
        <v>45</v>
      </c>
      <c r="B124" s="1053" t="s">
        <v>344</v>
      </c>
      <c r="C124" s="1084" t="s">
        <v>345</v>
      </c>
      <c r="D124" s="1027" t="s">
        <v>176</v>
      </c>
      <c r="E124" s="1027">
        <f>E120*1.8</f>
        <v>53.28</v>
      </c>
      <c r="F124" s="1086"/>
      <c r="G124" s="1087"/>
      <c r="H124" s="1088"/>
      <c r="I124" s="1059">
        <f>0.5*1.2</f>
        <v>0.6</v>
      </c>
      <c r="J124" s="1060"/>
      <c r="K124" s="1061"/>
      <c r="L124" s="443"/>
      <c r="M124" s="444"/>
      <c r="N124" s="445"/>
      <c r="O124" s="445"/>
      <c r="P124" s="438"/>
      <c r="Q124" s="465"/>
      <c r="R124" s="1036">
        <f>+F125+I125</f>
        <v>1.8444599999999998</v>
      </c>
      <c r="S124" s="1036">
        <f>R124+R125</f>
        <v>1.8444599999999998</v>
      </c>
      <c r="T124" s="1065">
        <f>E124:E125*S124</f>
        <v>98.272828799999985</v>
      </c>
      <c r="U124" s="1073"/>
      <c r="V124" s="469"/>
    </row>
    <row r="125" spans="1:25" s="459" customFormat="1" ht="12">
      <c r="A125" s="1052"/>
      <c r="B125" s="1054"/>
      <c r="C125" s="1085"/>
      <c r="D125" s="1029"/>
      <c r="E125" s="1029"/>
      <c r="F125" s="1089"/>
      <c r="G125" s="1090"/>
      <c r="H125" s="1091"/>
      <c r="I125" s="1062">
        <f>I124*$Q$13/1000</f>
        <v>1.8444599999999998</v>
      </c>
      <c r="J125" s="1062"/>
      <c r="K125" s="1062"/>
      <c r="L125" s="440"/>
      <c r="M125" s="449"/>
      <c r="N125" s="450"/>
      <c r="O125" s="450"/>
      <c r="P125" s="441"/>
      <c r="Q125" s="467"/>
      <c r="R125" s="1038"/>
      <c r="S125" s="1038"/>
      <c r="T125" s="1066"/>
      <c r="U125" s="1074"/>
      <c r="V125" s="469"/>
    </row>
    <row r="126" spans="1:25" s="486" customFormat="1" ht="18" customHeight="1">
      <c r="A126" s="1051">
        <v>56</v>
      </c>
      <c r="B126" s="1053" t="s">
        <v>346</v>
      </c>
      <c r="C126" s="1055" t="s">
        <v>347</v>
      </c>
      <c r="D126" s="1027" t="s">
        <v>148</v>
      </c>
      <c r="E126" s="1057">
        <v>23.4</v>
      </c>
      <c r="F126" s="1059"/>
      <c r="G126" s="1060"/>
      <c r="H126" s="1061"/>
      <c r="I126" s="1062">
        <f>4.76/100</f>
        <v>4.7599999999999996E-2</v>
      </c>
      <c r="J126" s="1062"/>
      <c r="K126" s="1062"/>
      <c r="L126" s="437"/>
      <c r="M126" s="444"/>
      <c r="N126" s="445"/>
      <c r="O126" s="445"/>
      <c r="P126" s="446"/>
      <c r="Q126" s="468"/>
      <c r="R126" s="1036">
        <f>F127+I127</f>
        <v>0.14632715999999998</v>
      </c>
      <c r="S126" s="1036">
        <f>R126+R127</f>
        <v>0.14632715999999998</v>
      </c>
      <c r="T126" s="1065">
        <f>E126*S126</f>
        <v>3.4240555439999993</v>
      </c>
      <c r="U126" s="1042"/>
      <c r="V126" s="589" t="s">
        <v>19</v>
      </c>
      <c r="X126" s="155"/>
      <c r="Y126" s="155"/>
    </row>
    <row r="127" spans="1:25" s="486" customFormat="1" ht="18" customHeight="1">
      <c r="A127" s="1052"/>
      <c r="B127" s="1054"/>
      <c r="C127" s="1056"/>
      <c r="D127" s="1029"/>
      <c r="E127" s="1058"/>
      <c r="F127" s="1070"/>
      <c r="G127" s="1071"/>
      <c r="H127" s="1072"/>
      <c r="I127" s="1059">
        <f>I126*$Q$13/1000</f>
        <v>0.14632715999999998</v>
      </c>
      <c r="J127" s="1060"/>
      <c r="K127" s="1061"/>
      <c r="L127" s="440"/>
      <c r="M127" s="449"/>
      <c r="N127" s="450"/>
      <c r="O127" s="450"/>
      <c r="P127" s="441"/>
      <c r="Q127" s="470"/>
      <c r="R127" s="1038"/>
      <c r="S127" s="1038"/>
      <c r="T127" s="1066"/>
      <c r="U127" s="1044"/>
      <c r="V127" s="589" t="s">
        <v>19</v>
      </c>
      <c r="X127" s="155"/>
      <c r="Y127" s="155"/>
    </row>
    <row r="128" spans="1:25" s="486" customFormat="1" ht="12">
      <c r="A128" s="934">
        <v>47</v>
      </c>
      <c r="B128" s="936" t="s">
        <v>306</v>
      </c>
      <c r="C128" s="901" t="s">
        <v>403</v>
      </c>
      <c r="D128" s="940" t="s">
        <v>121</v>
      </c>
      <c r="E128" s="948">
        <v>128</v>
      </c>
      <c r="F128" s="892">
        <v>9.0299999999999991E-2</v>
      </c>
      <c r="G128" s="893"/>
      <c r="H128" s="894"/>
      <c r="I128" s="892">
        <v>2.92E-2</v>
      </c>
      <c r="J128" s="893"/>
      <c r="K128" s="894"/>
      <c r="L128" s="329"/>
      <c r="M128" s="330"/>
      <c r="N128" s="387"/>
      <c r="O128" s="387"/>
      <c r="P128" s="331"/>
      <c r="Q128" s="332"/>
      <c r="R128" s="386">
        <f>F129+I129</f>
        <v>5.4042748285714273E-3</v>
      </c>
      <c r="S128" s="944">
        <f>R128+R129</f>
        <v>1.2809684878285719</v>
      </c>
      <c r="T128" s="878">
        <f>E128*S128</f>
        <v>163.9639664420572</v>
      </c>
      <c r="U128" s="878">
        <f>E128*R129</f>
        <v>163.27221926400006</v>
      </c>
      <c r="V128" s="155"/>
      <c r="W128" s="155"/>
    </row>
    <row r="129" spans="1:25" s="486" customFormat="1" ht="12">
      <c r="A129" s="938"/>
      <c r="B129" s="939"/>
      <c r="C129" s="903"/>
      <c r="D129" s="941"/>
      <c r="E129" s="949"/>
      <c r="F129" s="892">
        <f>F128*$U$14/1000</f>
        <v>4.0837323599999991E-3</v>
      </c>
      <c r="G129" s="893"/>
      <c r="H129" s="894"/>
      <c r="I129" s="1144">
        <f>I128*$U$14/1000</f>
        <v>1.3205424685714287E-3</v>
      </c>
      <c r="J129" s="1145"/>
      <c r="K129" s="1146"/>
      <c r="L129" s="194" t="s">
        <v>307</v>
      </c>
      <c r="M129" s="336" t="s">
        <v>121</v>
      </c>
      <c r="N129" s="158">
        <v>1.02</v>
      </c>
      <c r="O129" s="408">
        <f>E128*N129</f>
        <v>130.56</v>
      </c>
      <c r="P129" s="346">
        <v>1.1000000000000001</v>
      </c>
      <c r="Q129" s="347">
        <f>N129*P129*$N$11</f>
        <v>1.2755642130000004</v>
      </c>
      <c r="R129" s="376">
        <f>SUM(Q129:Q129)</f>
        <v>1.2755642130000004</v>
      </c>
      <c r="S129" s="945"/>
      <c r="T129" s="879"/>
      <c r="U129" s="879"/>
      <c r="V129" s="155"/>
      <c r="W129" s="155"/>
    </row>
    <row r="130" spans="1:25" s="584" customFormat="1" ht="13.5" customHeight="1">
      <c r="A130" s="1140">
        <v>48</v>
      </c>
      <c r="B130" s="1142" t="s">
        <v>308</v>
      </c>
      <c r="C130" s="1002" t="s">
        <v>309</v>
      </c>
      <c r="D130" s="1063" t="s">
        <v>138</v>
      </c>
      <c r="E130" s="1075">
        <v>1</v>
      </c>
      <c r="F130" s="1077">
        <v>0.77</v>
      </c>
      <c r="G130" s="1078"/>
      <c r="H130" s="1079"/>
      <c r="I130" s="1077">
        <v>2.72</v>
      </c>
      <c r="J130" s="1078"/>
      <c r="K130" s="1079"/>
      <c r="L130" s="524"/>
      <c r="M130" s="525"/>
      <c r="N130" s="526"/>
      <c r="O130" s="526"/>
      <c r="P130" s="527"/>
      <c r="Q130" s="528"/>
      <c r="R130" s="529">
        <f>F131+I131</f>
        <v>0.15783195942857145</v>
      </c>
      <c r="S130" s="1080">
        <f>R130+R131</f>
        <v>0.15783195942857145</v>
      </c>
      <c r="T130" s="1082">
        <f>E130*S130</f>
        <v>0.15783195942857145</v>
      </c>
      <c r="U130" s="1132">
        <f>E130*R131</f>
        <v>0</v>
      </c>
    </row>
    <row r="131" spans="1:25" s="584" customFormat="1">
      <c r="A131" s="1141"/>
      <c r="B131" s="1143"/>
      <c r="C131" s="1003"/>
      <c r="D131" s="1064"/>
      <c r="E131" s="1076"/>
      <c r="F131" s="1134">
        <f>F130*$U$14/1000</f>
        <v>3.4822524000000001E-2</v>
      </c>
      <c r="G131" s="1135"/>
      <c r="H131" s="1136"/>
      <c r="I131" s="1137">
        <f>I130*$U$14/1000</f>
        <v>0.12300943542857144</v>
      </c>
      <c r="J131" s="1138"/>
      <c r="K131" s="1139"/>
      <c r="L131" s="530"/>
      <c r="M131" s="525"/>
      <c r="N131" s="531"/>
      <c r="O131" s="532"/>
      <c r="P131" s="393"/>
      <c r="Q131" s="528"/>
      <c r="R131" s="533">
        <f>SUM(Q131:Q131)</f>
        <v>0</v>
      </c>
      <c r="S131" s="1081"/>
      <c r="T131" s="1083"/>
      <c r="U131" s="1133"/>
    </row>
    <row r="132" spans="1:25" s="584" customFormat="1" ht="13.5" customHeight="1">
      <c r="A132" s="934">
        <v>49</v>
      </c>
      <c r="B132" s="1000" t="s">
        <v>310</v>
      </c>
      <c r="C132" s="1002" t="s">
        <v>311</v>
      </c>
      <c r="D132" s="940" t="s">
        <v>138</v>
      </c>
      <c r="E132" s="942">
        <v>1</v>
      </c>
      <c r="F132" s="975">
        <v>2.89</v>
      </c>
      <c r="G132" s="976"/>
      <c r="H132" s="977"/>
      <c r="I132" s="975">
        <v>7.28</v>
      </c>
      <c r="J132" s="976"/>
      <c r="K132" s="977"/>
      <c r="L132" s="329"/>
      <c r="M132" s="330"/>
      <c r="N132" s="387"/>
      <c r="O132" s="387"/>
      <c r="P132" s="331"/>
      <c r="Q132" s="332"/>
      <c r="R132" s="944">
        <f>F133+I133</f>
        <v>0.45992866114285713</v>
      </c>
      <c r="S132" s="944">
        <f>R132+R133</f>
        <v>0.45992866114285713</v>
      </c>
      <c r="T132" s="878">
        <f>E132*S132</f>
        <v>0.45992866114285713</v>
      </c>
      <c r="U132" s="487"/>
    </row>
    <row r="133" spans="1:25" s="584" customFormat="1">
      <c r="A133" s="999"/>
      <c r="B133" s="1001"/>
      <c r="C133" s="1003"/>
      <c r="D133" s="941"/>
      <c r="E133" s="943"/>
      <c r="F133" s="859">
        <f>F132*$U$14/1000</f>
        <v>0.13069752514285712</v>
      </c>
      <c r="G133" s="860"/>
      <c r="H133" s="861"/>
      <c r="I133" s="859">
        <f>I132*$U$14/1000</f>
        <v>0.32923113599999998</v>
      </c>
      <c r="J133" s="860"/>
      <c r="K133" s="861"/>
      <c r="L133" s="488"/>
      <c r="M133" s="330"/>
      <c r="N133" s="374"/>
      <c r="O133" s="387"/>
      <c r="P133" s="489"/>
      <c r="Q133" s="490"/>
      <c r="R133" s="945"/>
      <c r="S133" s="978"/>
      <c r="T133" s="979"/>
      <c r="U133" s="491"/>
    </row>
    <row r="134" spans="1:25" s="459" customFormat="1" ht="12">
      <c r="A134" s="934">
        <v>50</v>
      </c>
      <c r="B134" s="1000" t="s">
        <v>312</v>
      </c>
      <c r="C134" s="1002" t="s">
        <v>313</v>
      </c>
      <c r="D134" s="940" t="s">
        <v>138</v>
      </c>
      <c r="E134" s="942">
        <v>10</v>
      </c>
      <c r="F134" s="975">
        <v>12.85</v>
      </c>
      <c r="G134" s="976"/>
      <c r="H134" s="977"/>
      <c r="I134" s="975">
        <v>15.88</v>
      </c>
      <c r="J134" s="976"/>
      <c r="K134" s="977"/>
      <c r="L134" s="329"/>
      <c r="M134" s="330"/>
      <c r="N134" s="387"/>
      <c r="O134" s="387"/>
      <c r="P134" s="331"/>
      <c r="Q134" s="332"/>
      <c r="R134" s="944">
        <f>F135+I135</f>
        <v>1.2992871617142856</v>
      </c>
      <c r="S134" s="944">
        <f>R134+R135</f>
        <v>1.2992871617142856</v>
      </c>
      <c r="T134" s="878">
        <f>E134*S134</f>
        <v>12.992871617142857</v>
      </c>
      <c r="U134" s="487"/>
      <c r="V134" s="590" t="s">
        <v>19</v>
      </c>
      <c r="X134" s="469"/>
      <c r="Y134" s="469"/>
    </row>
    <row r="135" spans="1:25" s="459" customFormat="1" ht="12">
      <c r="A135" s="999"/>
      <c r="B135" s="1001"/>
      <c r="C135" s="1003"/>
      <c r="D135" s="941"/>
      <c r="E135" s="943"/>
      <c r="F135" s="859">
        <f>F134*$U$14/1000</f>
        <v>0.58112913428571422</v>
      </c>
      <c r="G135" s="860"/>
      <c r="H135" s="861"/>
      <c r="I135" s="859">
        <f>I134*$U$14/1000</f>
        <v>0.71815802742857149</v>
      </c>
      <c r="J135" s="860"/>
      <c r="K135" s="861"/>
      <c r="L135" s="488"/>
      <c r="M135" s="330"/>
      <c r="N135" s="374"/>
      <c r="O135" s="387"/>
      <c r="P135" s="489"/>
      <c r="Q135" s="490"/>
      <c r="R135" s="945"/>
      <c r="S135" s="978"/>
      <c r="T135" s="979"/>
      <c r="U135" s="491"/>
      <c r="V135" s="590" t="s">
        <v>19</v>
      </c>
      <c r="X135" s="469"/>
      <c r="Y135" s="469"/>
    </row>
    <row r="136" spans="1:25" s="459" customFormat="1" ht="12">
      <c r="A136" s="1024">
        <v>51</v>
      </c>
      <c r="B136" s="1025" t="s">
        <v>348</v>
      </c>
      <c r="C136" s="1026" t="s">
        <v>349</v>
      </c>
      <c r="D136" s="1027" t="s">
        <v>138</v>
      </c>
      <c r="E136" s="1030">
        <v>2</v>
      </c>
      <c r="F136" s="1033">
        <v>21.94</v>
      </c>
      <c r="G136" s="1034"/>
      <c r="H136" s="1035"/>
      <c r="I136" s="1033">
        <v>44.91</v>
      </c>
      <c r="J136" s="1034"/>
      <c r="K136" s="1035"/>
      <c r="L136" s="534"/>
      <c r="M136" s="454"/>
      <c r="N136" s="455"/>
      <c r="O136" s="455"/>
      <c r="P136" s="535"/>
      <c r="Q136" s="536"/>
      <c r="R136" s="458">
        <f>F137+I137</f>
        <v>3.02322822</v>
      </c>
      <c r="S136" s="1036">
        <f>R136+R137</f>
        <v>28.520301648750007</v>
      </c>
      <c r="T136" s="1039">
        <f>E136*S136</f>
        <v>57.040603297500013</v>
      </c>
      <c r="U136" s="1042">
        <f>E136*R137</f>
        <v>50.994146857500013</v>
      </c>
      <c r="V136" s="590" t="s">
        <v>19</v>
      </c>
      <c r="X136" s="469"/>
      <c r="Y136" s="469"/>
    </row>
    <row r="137" spans="1:25" s="584" customFormat="1" ht="13.5" customHeight="1">
      <c r="A137" s="1024"/>
      <c r="B137" s="1025"/>
      <c r="C137" s="1026"/>
      <c r="D137" s="1028"/>
      <c r="E137" s="1031"/>
      <c r="F137" s="1045">
        <f>F136*$U$14/1000</f>
        <v>0.9922158137142858</v>
      </c>
      <c r="G137" s="1046"/>
      <c r="H137" s="1047"/>
      <c r="I137" s="1045">
        <f>I136*$U$14/1000</f>
        <v>2.031012406285714</v>
      </c>
      <c r="J137" s="1046"/>
      <c r="K137" s="1047"/>
      <c r="L137" s="537" t="s">
        <v>350</v>
      </c>
      <c r="M137" s="461" t="s">
        <v>138</v>
      </c>
      <c r="N137" s="538">
        <v>1</v>
      </c>
      <c r="O137" s="539">
        <f>E136*N137</f>
        <v>2</v>
      </c>
      <c r="P137" s="471">
        <f>23/1.2</f>
        <v>19.166666666666668</v>
      </c>
      <c r="Q137" s="540">
        <f>N137*P137*$N$11</f>
        <v>21.789941250000005</v>
      </c>
      <c r="R137" s="1036">
        <f>SUM(Q137:Q138)</f>
        <v>25.497073428750006</v>
      </c>
      <c r="S137" s="1037"/>
      <c r="T137" s="1040"/>
      <c r="U137" s="1043"/>
    </row>
    <row r="138" spans="1:25" s="584" customFormat="1">
      <c r="A138" s="1024"/>
      <c r="B138" s="1025"/>
      <c r="C138" s="1026"/>
      <c r="D138" s="1029"/>
      <c r="E138" s="1032"/>
      <c r="F138" s="1048"/>
      <c r="G138" s="1049"/>
      <c r="H138" s="1050"/>
      <c r="I138" s="1048"/>
      <c r="J138" s="1049"/>
      <c r="K138" s="1050"/>
      <c r="L138" s="537" t="s">
        <v>351</v>
      </c>
      <c r="M138" s="461" t="s">
        <v>138</v>
      </c>
      <c r="N138" s="538">
        <v>1</v>
      </c>
      <c r="O138" s="539">
        <f>E136*N138</f>
        <v>2</v>
      </c>
      <c r="P138" s="471">
        <f>3.913/1.2</f>
        <v>3.2608333333333333</v>
      </c>
      <c r="Q138" s="540">
        <f>N138*P138*$N$11</f>
        <v>3.7071321787500007</v>
      </c>
      <c r="R138" s="1038"/>
      <c r="S138" s="1038"/>
      <c r="T138" s="1041"/>
      <c r="U138" s="1044"/>
    </row>
    <row r="139" spans="1:25" s="152" customFormat="1" ht="12.75" customHeight="1">
      <c r="A139" s="934">
        <v>52</v>
      </c>
      <c r="B139" s="1000" t="s">
        <v>348</v>
      </c>
      <c r="C139" s="1002" t="s">
        <v>352</v>
      </c>
      <c r="D139" s="940" t="s">
        <v>138</v>
      </c>
      <c r="E139" s="942">
        <v>2</v>
      </c>
      <c r="F139" s="975">
        <v>21.94</v>
      </c>
      <c r="G139" s="976"/>
      <c r="H139" s="977"/>
      <c r="I139" s="975">
        <v>44.91</v>
      </c>
      <c r="J139" s="976"/>
      <c r="K139" s="977"/>
      <c r="L139" s="329"/>
      <c r="M139" s="330"/>
      <c r="N139" s="387"/>
      <c r="O139" s="387"/>
      <c r="P139" s="331"/>
      <c r="Q139" s="332"/>
      <c r="R139" s="386">
        <f>F140+I140</f>
        <v>3.02322822</v>
      </c>
      <c r="S139" s="944">
        <f>R139+R140</f>
        <v>6.7303603987500011</v>
      </c>
      <c r="T139" s="878">
        <f>E139*S139</f>
        <v>13.460720797500002</v>
      </c>
      <c r="U139" s="487"/>
    </row>
    <row r="140" spans="1:25" s="152" customFormat="1" ht="12.75" customHeight="1">
      <c r="A140" s="999"/>
      <c r="B140" s="1001"/>
      <c r="C140" s="1003"/>
      <c r="D140" s="941"/>
      <c r="E140" s="943"/>
      <c r="F140" s="859">
        <f>F139*$U$14/1000</f>
        <v>0.9922158137142858</v>
      </c>
      <c r="G140" s="860"/>
      <c r="H140" s="861"/>
      <c r="I140" s="859">
        <f>I139*$U$14/1000</f>
        <v>2.031012406285714</v>
      </c>
      <c r="J140" s="860"/>
      <c r="K140" s="861"/>
      <c r="L140" s="194" t="s">
        <v>351</v>
      </c>
      <c r="M140" s="336" t="s">
        <v>138</v>
      </c>
      <c r="N140" s="195">
        <v>1</v>
      </c>
      <c r="O140" s="408">
        <f>E139*N140</f>
        <v>2</v>
      </c>
      <c r="P140" s="346">
        <f>3.913/1.2</f>
        <v>3.2608333333333333</v>
      </c>
      <c r="Q140" s="347">
        <f>N140*P140*$N$11</f>
        <v>3.7071321787500007</v>
      </c>
      <c r="R140" s="376">
        <f>SUM(Q140:Q140)</f>
        <v>3.7071321787500007</v>
      </c>
      <c r="S140" s="945"/>
      <c r="T140" s="879"/>
      <c r="U140" s="491"/>
    </row>
    <row r="141" spans="1:25" s="486" customFormat="1" ht="12.75" customHeight="1">
      <c r="A141" s="934">
        <v>53</v>
      </c>
      <c r="B141" s="936" t="s">
        <v>353</v>
      </c>
      <c r="C141" s="901" t="s">
        <v>365</v>
      </c>
      <c r="D141" s="940" t="s">
        <v>115</v>
      </c>
      <c r="E141" s="948">
        <v>15</v>
      </c>
      <c r="F141" s="859">
        <v>0.33</v>
      </c>
      <c r="G141" s="860"/>
      <c r="H141" s="861"/>
      <c r="I141" s="859">
        <v>0.14000000000000001</v>
      </c>
      <c r="J141" s="860"/>
      <c r="K141" s="861"/>
      <c r="L141" s="291"/>
      <c r="M141" s="330"/>
      <c r="N141" s="387"/>
      <c r="O141" s="387"/>
      <c r="P141" s="292"/>
      <c r="Q141" s="344"/>
      <c r="R141" s="386">
        <f>F142+I142</f>
        <v>1.2345906000000002</v>
      </c>
      <c r="S141" s="944">
        <f>R141+R142</f>
        <v>6.2368032000000024</v>
      </c>
      <c r="T141" s="878">
        <f>E141*S141</f>
        <v>93.552048000000042</v>
      </c>
      <c r="U141" s="870">
        <f>E141*R142</f>
        <v>75.033189000000021</v>
      </c>
    </row>
    <row r="142" spans="1:25" s="486" customFormat="1" ht="12.75" customHeight="1">
      <c r="A142" s="938"/>
      <c r="B142" s="939"/>
      <c r="C142" s="903"/>
      <c r="D142" s="941"/>
      <c r="E142" s="949"/>
      <c r="F142" s="872">
        <f>F141*$J$13/1000</f>
        <v>0.80421660000000006</v>
      </c>
      <c r="G142" s="873"/>
      <c r="H142" s="874"/>
      <c r="I142" s="872">
        <f>I141*$Q$13/1000</f>
        <v>0.43037400000000003</v>
      </c>
      <c r="J142" s="873"/>
      <c r="K142" s="874"/>
      <c r="L142" s="235" t="s">
        <v>354</v>
      </c>
      <c r="M142" s="336" t="s">
        <v>115</v>
      </c>
      <c r="N142" s="158">
        <v>1</v>
      </c>
      <c r="O142" s="160">
        <f>E141*N142</f>
        <v>15</v>
      </c>
      <c r="P142" s="156">
        <v>4.4000000000000004</v>
      </c>
      <c r="Q142" s="159">
        <f>N142*P142*$N$11</f>
        <v>5.0022126000000018</v>
      </c>
      <c r="R142" s="376">
        <f>SUM(Q142:Q142)</f>
        <v>5.0022126000000018</v>
      </c>
      <c r="S142" s="945"/>
      <c r="T142" s="879"/>
      <c r="U142" s="871"/>
    </row>
    <row r="143" spans="1:25" s="486" customFormat="1" ht="12.75" customHeight="1">
      <c r="A143" s="934">
        <v>54</v>
      </c>
      <c r="B143" s="936" t="s">
        <v>355</v>
      </c>
      <c r="C143" s="901" t="s">
        <v>356</v>
      </c>
      <c r="D143" s="940" t="s">
        <v>115</v>
      </c>
      <c r="E143" s="948">
        <f>+E141</f>
        <v>15</v>
      </c>
      <c r="F143" s="950">
        <v>7.0000000000000007E-2</v>
      </c>
      <c r="G143" s="951"/>
      <c r="H143" s="952"/>
      <c r="I143" s="950">
        <v>0.05</v>
      </c>
      <c r="J143" s="951"/>
      <c r="K143" s="952"/>
      <c r="L143" s="406"/>
      <c r="M143" s="330"/>
      <c r="N143" s="204"/>
      <c r="O143" s="387"/>
      <c r="P143" s="387"/>
      <c r="Q143" s="332"/>
      <c r="R143" s="386">
        <f>F145+I145</f>
        <v>0.32429640000000004</v>
      </c>
      <c r="S143" s="944">
        <f>R143+R144</f>
        <v>4.598492264625226</v>
      </c>
      <c r="T143" s="878">
        <f>E143*S143</f>
        <v>68.977383969378394</v>
      </c>
      <c r="U143" s="870">
        <f>E143*R144</f>
        <v>64.112937969378393</v>
      </c>
    </row>
    <row r="144" spans="1:25" s="486" customFormat="1" ht="12.75" customHeight="1">
      <c r="A144" s="935"/>
      <c r="B144" s="937"/>
      <c r="C144" s="902"/>
      <c r="D144" s="973"/>
      <c r="E144" s="983"/>
      <c r="F144" s="984"/>
      <c r="G144" s="985"/>
      <c r="H144" s="986"/>
      <c r="I144" s="984"/>
      <c r="J144" s="985"/>
      <c r="K144" s="986"/>
      <c r="L144" s="224" t="s">
        <v>357</v>
      </c>
      <c r="M144" s="333" t="s">
        <v>122</v>
      </c>
      <c r="N144" s="472">
        <v>0.99477000000000004</v>
      </c>
      <c r="O144" s="162">
        <f>E143*N144</f>
        <v>14.92155</v>
      </c>
      <c r="P144" s="225">
        <v>1.4450000000000001</v>
      </c>
      <c r="Q144" s="473">
        <f>N144*P144*$N$11</f>
        <v>1.6341803944562254</v>
      </c>
      <c r="R144" s="944">
        <f>SUM(Q144:Q146)</f>
        <v>4.2741958646252263</v>
      </c>
      <c r="S144" s="978"/>
      <c r="T144" s="979"/>
      <c r="U144" s="875"/>
    </row>
    <row r="145" spans="1:43" s="584" customFormat="1">
      <c r="A145" s="935"/>
      <c r="B145" s="937"/>
      <c r="C145" s="902"/>
      <c r="D145" s="973"/>
      <c r="E145" s="983"/>
      <c r="F145" s="980">
        <f>F143*$J$13/1000</f>
        <v>0.17059140000000003</v>
      </c>
      <c r="G145" s="981"/>
      <c r="H145" s="982"/>
      <c r="I145" s="980">
        <f>I143*$Q$13/1000</f>
        <v>0.15370500000000001</v>
      </c>
      <c r="J145" s="981"/>
      <c r="K145" s="982"/>
      <c r="L145" s="284" t="s">
        <v>358</v>
      </c>
      <c r="M145" s="474" t="s">
        <v>122</v>
      </c>
      <c r="N145" s="475">
        <v>1.1413500000000001</v>
      </c>
      <c r="O145" s="234">
        <f>E143*N145</f>
        <v>17.120250000000002</v>
      </c>
      <c r="P145" s="286">
        <v>1.96</v>
      </c>
      <c r="Q145" s="476">
        <f>N145*P145*$N$11</f>
        <v>2.543222656359001</v>
      </c>
      <c r="R145" s="978"/>
      <c r="S145" s="978"/>
      <c r="T145" s="979"/>
      <c r="U145" s="875"/>
      <c r="V145" s="591">
        <v>1.92</v>
      </c>
      <c r="W145" s="545">
        <v>7.28</v>
      </c>
      <c r="X145" s="152" t="s">
        <v>361</v>
      </c>
    </row>
    <row r="146" spans="1:43" s="584" customFormat="1">
      <c r="A146" s="938"/>
      <c r="B146" s="939"/>
      <c r="C146" s="903"/>
      <c r="D146" s="941"/>
      <c r="E146" s="949"/>
      <c r="F146" s="872"/>
      <c r="G146" s="873"/>
      <c r="H146" s="874"/>
      <c r="I146" s="872"/>
      <c r="J146" s="873"/>
      <c r="K146" s="874"/>
      <c r="L146" s="289" t="s">
        <v>359</v>
      </c>
      <c r="M146" s="477" t="s">
        <v>122</v>
      </c>
      <c r="N146" s="165">
        <v>8.5999999999999993E-2</v>
      </c>
      <c r="O146" s="166">
        <f>E143*N146</f>
        <v>1.2899999999999998</v>
      </c>
      <c r="P146" s="478">
        <v>0.99</v>
      </c>
      <c r="Q146" s="479">
        <f>N146*P146*$N$11</f>
        <v>9.6792813810000017E-2</v>
      </c>
      <c r="R146" s="945"/>
      <c r="S146" s="945"/>
      <c r="T146" s="879"/>
      <c r="U146" s="871"/>
      <c r="V146" s="486"/>
      <c r="X146" s="152"/>
    </row>
    <row r="147" spans="1:43" s="584" customFormat="1" ht="13.5" customHeight="1">
      <c r="A147" s="1104">
        <v>55</v>
      </c>
      <c r="B147" s="921"/>
      <c r="C147" s="1022" t="s">
        <v>360</v>
      </c>
      <c r="D147" s="961" t="s">
        <v>232</v>
      </c>
      <c r="E147" s="1023">
        <v>1.5</v>
      </c>
      <c r="F147" s="869"/>
      <c r="G147" s="869"/>
      <c r="H147" s="869"/>
      <c r="I147" s="1023"/>
      <c r="J147" s="1023"/>
      <c r="K147" s="1023"/>
      <c r="L147" s="480"/>
      <c r="M147" s="361"/>
      <c r="N147" s="481"/>
      <c r="O147" s="481"/>
      <c r="P147" s="482"/>
      <c r="Q147" s="404"/>
      <c r="R147" s="345">
        <f>F148+I148</f>
        <v>0</v>
      </c>
      <c r="S147" s="869">
        <f>R147+R148</f>
        <v>1.7985228030000004</v>
      </c>
      <c r="T147" s="869">
        <f>E147*S147</f>
        <v>2.6977842045000004</v>
      </c>
      <c r="U147" s="868">
        <f>+R148*E147</f>
        <v>2.6977842045000004</v>
      </c>
    </row>
    <row r="148" spans="1:43" s="584" customFormat="1">
      <c r="A148" s="1104"/>
      <c r="B148" s="921"/>
      <c r="C148" s="1022"/>
      <c r="D148" s="961"/>
      <c r="E148" s="1023"/>
      <c r="F148" s="869"/>
      <c r="G148" s="869"/>
      <c r="H148" s="869"/>
      <c r="I148" s="869"/>
      <c r="J148" s="869"/>
      <c r="K148" s="869"/>
      <c r="L148" s="483" t="s">
        <v>362</v>
      </c>
      <c r="M148" s="361" t="s">
        <v>121</v>
      </c>
      <c r="N148" s="386">
        <v>1</v>
      </c>
      <c r="O148" s="484">
        <f>E147*N148</f>
        <v>1.5</v>
      </c>
      <c r="P148" s="485">
        <v>1.5820000000000001</v>
      </c>
      <c r="Q148" s="404">
        <f>N148*P148*$N$11</f>
        <v>1.7985228030000004</v>
      </c>
      <c r="R148" s="386">
        <f>SUM(Q148:Q148)</f>
        <v>1.7985228030000004</v>
      </c>
      <c r="S148" s="869"/>
      <c r="T148" s="869"/>
      <c r="U148" s="868"/>
    </row>
    <row r="149" spans="1:43" s="486" customFormat="1" ht="12">
      <c r="A149" s="934">
        <v>56</v>
      </c>
      <c r="B149" s="1000" t="s">
        <v>363</v>
      </c>
      <c r="C149" s="1002" t="s">
        <v>364</v>
      </c>
      <c r="D149" s="940" t="s">
        <v>121</v>
      </c>
      <c r="E149" s="942">
        <v>15</v>
      </c>
      <c r="F149" s="1004">
        <f>63.84/100</f>
        <v>0.63840000000000008</v>
      </c>
      <c r="G149" s="1005"/>
      <c r="H149" s="1006"/>
      <c r="I149" s="1004">
        <f>59.41/100</f>
        <v>0.59409999999999996</v>
      </c>
      <c r="J149" s="1005"/>
      <c r="K149" s="1006"/>
      <c r="L149" s="329"/>
      <c r="M149" s="330"/>
      <c r="N149" s="387"/>
      <c r="O149" s="387"/>
      <c r="P149" s="331"/>
      <c r="Q149" s="332"/>
      <c r="R149" s="944">
        <f>F150+I150</f>
        <v>5.5738650428571429E-2</v>
      </c>
      <c r="S149" s="944">
        <f>R149+R150</f>
        <v>5.5738650428571429E-2</v>
      </c>
      <c r="T149" s="878">
        <f>E149*S149</f>
        <v>0.83607975642857146</v>
      </c>
      <c r="U149" s="487"/>
      <c r="V149" s="486">
        <f>3.14*0.133*34</f>
        <v>14.199080000000002</v>
      </c>
      <c r="W149" s="155"/>
      <c r="X149" s="155"/>
      <c r="Y149" s="155"/>
    </row>
    <row r="150" spans="1:43" s="486" customFormat="1" ht="25.5" customHeight="1">
      <c r="A150" s="999"/>
      <c r="B150" s="1001"/>
      <c r="C150" s="1003"/>
      <c r="D150" s="941"/>
      <c r="E150" s="943"/>
      <c r="F150" s="859">
        <f>F149*$U$14/1000</f>
        <v>2.8871038080000001E-2</v>
      </c>
      <c r="G150" s="860"/>
      <c r="H150" s="861"/>
      <c r="I150" s="859">
        <f>I149*$U$14/1000</f>
        <v>2.6867612348571428E-2</v>
      </c>
      <c r="J150" s="860"/>
      <c r="K150" s="861"/>
      <c r="L150" s="488"/>
      <c r="M150" s="330"/>
      <c r="N150" s="374"/>
      <c r="O150" s="387"/>
      <c r="P150" s="489"/>
      <c r="Q150" s="490"/>
      <c r="R150" s="945"/>
      <c r="S150" s="978"/>
      <c r="T150" s="979"/>
      <c r="U150" s="491"/>
      <c r="W150" s="155"/>
      <c r="X150" s="155"/>
      <c r="Y150" s="155"/>
    </row>
    <row r="151" spans="1:43" s="486" customFormat="1">
      <c r="A151" s="934">
        <v>57</v>
      </c>
      <c r="B151" s="936" t="s">
        <v>371</v>
      </c>
      <c r="C151" s="855" t="s">
        <v>372</v>
      </c>
      <c r="D151" s="940" t="s">
        <v>328</v>
      </c>
      <c r="E151" s="942">
        <v>2</v>
      </c>
      <c r="F151" s="975">
        <f>4.72*0.15</f>
        <v>0.70799999999999996</v>
      </c>
      <c r="G151" s="976"/>
      <c r="H151" s="977"/>
      <c r="I151" s="975">
        <f>2.07*0.15</f>
        <v>0.31049999999999994</v>
      </c>
      <c r="J151" s="976"/>
      <c r="K151" s="977"/>
      <c r="L151" s="329"/>
      <c r="M151" s="330"/>
      <c r="N151" s="387"/>
      <c r="O151" s="387"/>
      <c r="P151" s="331"/>
      <c r="Q151" s="332"/>
      <c r="R151" s="386">
        <f>F152+I152</f>
        <v>2.6799182099999994</v>
      </c>
      <c r="S151" s="944">
        <f>R151+R152</f>
        <v>2.6799182099999994</v>
      </c>
      <c r="T151" s="878">
        <f>E151*S151</f>
        <v>5.3598364199999988</v>
      </c>
      <c r="U151" s="876">
        <f>R152*E151</f>
        <v>0</v>
      </c>
      <c r="V151" s="398"/>
      <c r="W151" s="139"/>
      <c r="X151" s="139"/>
      <c r="Y151" s="139"/>
      <c r="Z151" s="139"/>
      <c r="AA151" s="139"/>
      <c r="AB151" s="139"/>
      <c r="AC151" s="139"/>
      <c r="AD151" s="139"/>
      <c r="AE151" s="139"/>
      <c r="AF151" s="139"/>
      <c r="AG151" s="139"/>
      <c r="AH151" s="139"/>
      <c r="AI151" s="139"/>
      <c r="AJ151" s="139"/>
      <c r="AK151" s="139"/>
      <c r="AL151" s="139"/>
      <c r="AM151" s="139"/>
      <c r="AN151" s="139"/>
      <c r="AO151" s="139"/>
      <c r="AP151" s="139"/>
      <c r="AQ151" s="139"/>
    </row>
    <row r="152" spans="1:43" s="405" customFormat="1">
      <c r="A152" s="938"/>
      <c r="B152" s="939"/>
      <c r="C152" s="856"/>
      <c r="D152" s="941"/>
      <c r="E152" s="943"/>
      <c r="F152" s="859">
        <f>F151*J$13/1000</f>
        <v>1.7254101599999998</v>
      </c>
      <c r="G152" s="860"/>
      <c r="H152" s="861"/>
      <c r="I152" s="859">
        <f>I151*$Q$13/1000</f>
        <v>0.95450804999999983</v>
      </c>
      <c r="J152" s="860"/>
      <c r="K152" s="861"/>
      <c r="L152" s="295" t="s">
        <v>373</v>
      </c>
      <c r="M152" s="336" t="s">
        <v>138</v>
      </c>
      <c r="N152" s="158">
        <v>0.5</v>
      </c>
      <c r="O152" s="408">
        <f>E151*N152</f>
        <v>1</v>
      </c>
      <c r="P152" s="409">
        <f>1.5/0.89</f>
        <v>1.6853932584269662</v>
      </c>
      <c r="Q152" s="347">
        <f>N152*P152*$N$12</f>
        <v>0</v>
      </c>
      <c r="R152" s="386">
        <f>SUM(Q152:Q152)</f>
        <v>0</v>
      </c>
      <c r="S152" s="945"/>
      <c r="T152" s="879"/>
      <c r="U152" s="877"/>
      <c r="V152" s="155"/>
      <c r="W152" s="139"/>
      <c r="X152" s="139"/>
      <c r="Y152" s="139"/>
      <c r="Z152" s="139"/>
      <c r="AA152" s="139"/>
      <c r="AB152" s="139"/>
      <c r="AC152" s="139"/>
      <c r="AD152" s="139"/>
      <c r="AE152" s="139"/>
      <c r="AF152" s="139"/>
      <c r="AG152" s="139"/>
      <c r="AH152" s="139"/>
      <c r="AI152" s="139"/>
      <c r="AJ152" s="139"/>
      <c r="AK152" s="139"/>
      <c r="AL152" s="139"/>
      <c r="AM152" s="139"/>
      <c r="AN152" s="139"/>
      <c r="AO152" s="139"/>
      <c r="AP152" s="139"/>
      <c r="AQ152" s="139"/>
    </row>
    <row r="153" spans="1:43" s="405" customFormat="1" ht="12.75" customHeight="1">
      <c r="A153" s="934">
        <v>58</v>
      </c>
      <c r="B153" s="936" t="s">
        <v>314</v>
      </c>
      <c r="C153" s="902" t="s">
        <v>315</v>
      </c>
      <c r="D153" s="940" t="s">
        <v>115</v>
      </c>
      <c r="E153" s="942">
        <v>130</v>
      </c>
      <c r="F153" s="1004">
        <v>5.8900000000000001E-2</v>
      </c>
      <c r="G153" s="1005"/>
      <c r="H153" s="1006"/>
      <c r="I153" s="1004">
        <v>2.23E-2</v>
      </c>
      <c r="J153" s="1005"/>
      <c r="K153" s="1006"/>
      <c r="L153" s="394"/>
      <c r="M153" s="395"/>
      <c r="N153" s="391"/>
      <c r="O153" s="391"/>
      <c r="P153" s="396"/>
      <c r="Q153" s="397"/>
      <c r="R153" s="376">
        <f>F154+I154</f>
        <v>0.212092908</v>
      </c>
      <c r="S153" s="978">
        <f>R153+R154</f>
        <v>0.38773878225000002</v>
      </c>
      <c r="T153" s="979">
        <f>E153*S153</f>
        <v>50.406041692500004</v>
      </c>
      <c r="U153" s="878">
        <f>E153*R154</f>
        <v>22.833963652500003</v>
      </c>
      <c r="V153" s="398"/>
      <c r="W153" s="139"/>
      <c r="X153" s="139"/>
      <c r="Y153" s="139"/>
      <c r="Z153" s="139"/>
      <c r="AA153" s="139"/>
      <c r="AB153" s="139"/>
      <c r="AC153" s="139"/>
      <c r="AD153" s="139"/>
      <c r="AE153" s="139"/>
      <c r="AF153" s="139"/>
      <c r="AG153" s="139"/>
      <c r="AH153" s="139"/>
      <c r="AI153" s="139"/>
      <c r="AJ153" s="139"/>
      <c r="AK153" s="139"/>
      <c r="AL153" s="139"/>
      <c r="AM153" s="139"/>
      <c r="AN153" s="139"/>
      <c r="AO153" s="139"/>
      <c r="AP153" s="139"/>
      <c r="AQ153" s="139"/>
    </row>
    <row r="154" spans="1:43" s="405" customFormat="1" ht="12.75" customHeight="1">
      <c r="A154" s="938"/>
      <c r="B154" s="939"/>
      <c r="C154" s="902"/>
      <c r="D154" s="941"/>
      <c r="E154" s="974"/>
      <c r="F154" s="892">
        <f>F153*$J$13/1000</f>
        <v>0.143540478</v>
      </c>
      <c r="G154" s="893"/>
      <c r="H154" s="894"/>
      <c r="I154" s="892">
        <f>I153*$Q$13/1000</f>
        <v>6.8552429999999998E-2</v>
      </c>
      <c r="J154" s="893"/>
      <c r="K154" s="894"/>
      <c r="L154" s="399" t="s">
        <v>316</v>
      </c>
      <c r="M154" s="400" t="s">
        <v>115</v>
      </c>
      <c r="N154" s="401">
        <v>1.03</v>
      </c>
      <c r="O154" s="402">
        <f>E153*N154</f>
        <v>133.9</v>
      </c>
      <c r="P154" s="403">
        <v>0.15</v>
      </c>
      <c r="Q154" s="404">
        <f>N154*P154*$N$11</f>
        <v>0.17564587425000003</v>
      </c>
      <c r="R154" s="378">
        <f>SUM(Q154:Q154)</f>
        <v>0.17564587425000003</v>
      </c>
      <c r="S154" s="978"/>
      <c r="T154" s="979"/>
      <c r="U154" s="879"/>
      <c r="V154" s="591">
        <v>126.52</v>
      </c>
      <c r="W154" s="139"/>
      <c r="X154" s="139"/>
      <c r="Y154" s="139"/>
      <c r="Z154" s="139"/>
      <c r="AA154" s="139"/>
      <c r="AB154" s="139"/>
      <c r="AC154" s="139"/>
      <c r="AD154" s="139"/>
      <c r="AE154" s="139"/>
      <c r="AF154" s="139"/>
      <c r="AG154" s="139"/>
      <c r="AH154" s="139"/>
      <c r="AI154" s="139"/>
      <c r="AJ154" s="139"/>
      <c r="AK154" s="139"/>
      <c r="AL154" s="139"/>
      <c r="AM154" s="139"/>
      <c r="AN154" s="139"/>
      <c r="AO154" s="139"/>
      <c r="AP154" s="139"/>
      <c r="AQ154" s="139"/>
    </row>
    <row r="155" spans="1:43" s="416" customFormat="1" ht="12.75" customHeight="1">
      <c r="A155" s="934">
        <v>59</v>
      </c>
      <c r="B155" s="936" t="s">
        <v>158</v>
      </c>
      <c r="C155" s="901" t="s">
        <v>317</v>
      </c>
      <c r="D155" s="940" t="s">
        <v>115</v>
      </c>
      <c r="E155" s="942">
        <v>130</v>
      </c>
      <c r="F155" s="1113"/>
      <c r="G155" s="1114"/>
      <c r="H155" s="1115"/>
      <c r="I155" s="1116"/>
      <c r="J155" s="1117"/>
      <c r="K155" s="1118"/>
      <c r="L155" s="406"/>
      <c r="M155" s="330"/>
      <c r="N155" s="387"/>
      <c r="O155" s="407"/>
      <c r="P155" s="331"/>
      <c r="Q155" s="332"/>
      <c r="R155" s="386"/>
      <c r="S155" s="944">
        <f>R155+R156</f>
        <v>0.12505531500000003</v>
      </c>
      <c r="T155" s="878">
        <f>E155*S155</f>
        <v>16.257190950000005</v>
      </c>
      <c r="U155" s="876">
        <f>E155*R156</f>
        <v>16.257190950000005</v>
      </c>
    </row>
    <row r="156" spans="1:43" s="416" customFormat="1" ht="12.75" customHeight="1">
      <c r="A156" s="938"/>
      <c r="B156" s="939"/>
      <c r="C156" s="903"/>
      <c r="D156" s="973"/>
      <c r="E156" s="974"/>
      <c r="F156" s="1113"/>
      <c r="G156" s="1114"/>
      <c r="H156" s="1115"/>
      <c r="I156" s="1113"/>
      <c r="J156" s="1114"/>
      <c r="K156" s="1115"/>
      <c r="L156" s="350" t="s">
        <v>318</v>
      </c>
      <c r="M156" s="336" t="s">
        <v>115</v>
      </c>
      <c r="N156" s="158">
        <v>1.1000000000000001</v>
      </c>
      <c r="O156" s="408">
        <f>E155*N156</f>
        <v>143</v>
      </c>
      <c r="P156" s="409">
        <v>0.1</v>
      </c>
      <c r="Q156" s="347">
        <f>N156*P156*$N$11</f>
        <v>0.12505531500000003</v>
      </c>
      <c r="R156" s="376">
        <f>SUM(Q156:Q156)</f>
        <v>0.12505531500000003</v>
      </c>
      <c r="S156" s="945"/>
      <c r="T156" s="879"/>
      <c r="U156" s="1119"/>
    </row>
    <row r="157" spans="1:43" s="416" customFormat="1" ht="12">
      <c r="A157" s="1007">
        <v>60</v>
      </c>
      <c r="B157" s="1010" t="s">
        <v>319</v>
      </c>
      <c r="C157" s="1013" t="s">
        <v>320</v>
      </c>
      <c r="D157" s="1016" t="s">
        <v>138</v>
      </c>
      <c r="E157" s="1019">
        <v>1</v>
      </c>
      <c r="F157" s="880">
        <v>51.37</v>
      </c>
      <c r="G157" s="881"/>
      <c r="H157" s="882"/>
      <c r="I157" s="880">
        <v>41.68</v>
      </c>
      <c r="J157" s="881"/>
      <c r="K157" s="882"/>
      <c r="L157" s="410"/>
      <c r="M157" s="411"/>
      <c r="N157" s="412"/>
      <c r="O157" s="412"/>
      <c r="P157" s="413"/>
      <c r="Q157" s="414"/>
      <c r="R157" s="415">
        <f>F158+I158</f>
        <v>4.2080985171428571</v>
      </c>
      <c r="S157" s="883">
        <f>+R158+R157</f>
        <v>5.4616302573728568</v>
      </c>
      <c r="T157" s="885">
        <f>E157*S157</f>
        <v>5.4616302573728568</v>
      </c>
      <c r="U157" s="1120">
        <f>+R158*E157</f>
        <v>1.2535317402300001</v>
      </c>
    </row>
    <row r="158" spans="1:43" s="416" customFormat="1" ht="12.75" customHeight="1">
      <c r="A158" s="1008"/>
      <c r="B158" s="1011"/>
      <c r="C158" s="1014"/>
      <c r="D158" s="1017"/>
      <c r="E158" s="1020"/>
      <c r="F158" s="1123">
        <f>F157*$U$14/1000</f>
        <v>2.3231598154285713</v>
      </c>
      <c r="G158" s="1124"/>
      <c r="H158" s="1125"/>
      <c r="I158" s="1123">
        <f>I157*$U$14/1000</f>
        <v>1.8849387017142856</v>
      </c>
      <c r="J158" s="1124"/>
      <c r="K158" s="1125"/>
      <c r="L158" s="417" t="s">
        <v>250</v>
      </c>
      <c r="M158" s="418" t="s">
        <v>122</v>
      </c>
      <c r="N158" s="419">
        <v>1.45</v>
      </c>
      <c r="O158" s="420">
        <f>E157*N158</f>
        <v>1.45</v>
      </c>
      <c r="P158" s="421">
        <v>0.4</v>
      </c>
      <c r="Q158" s="422">
        <f>N158*P158*$N$11</f>
        <v>0.65938257000000011</v>
      </c>
      <c r="R158" s="883">
        <f>SUM(Q158:Q160)</f>
        <v>1.2535317402300001</v>
      </c>
      <c r="S158" s="890"/>
      <c r="T158" s="891"/>
      <c r="U158" s="1121"/>
    </row>
    <row r="159" spans="1:43" s="416" customFormat="1" ht="12.75" customHeight="1">
      <c r="A159" s="1008"/>
      <c r="B159" s="1011"/>
      <c r="C159" s="1014"/>
      <c r="D159" s="1017"/>
      <c r="E159" s="1020"/>
      <c r="F159" s="1126"/>
      <c r="G159" s="1127"/>
      <c r="H159" s="1128"/>
      <c r="I159" s="1126"/>
      <c r="J159" s="1127"/>
      <c r="K159" s="1128"/>
      <c r="L159" s="423" t="s">
        <v>157</v>
      </c>
      <c r="M159" s="418" t="s">
        <v>122</v>
      </c>
      <c r="N159" s="424">
        <f>0.00052*1000</f>
        <v>0.51999999999999991</v>
      </c>
      <c r="O159" s="425">
        <f>E157*N159</f>
        <v>0.51999999999999991</v>
      </c>
      <c r="P159" s="426">
        <v>0.80600000000000005</v>
      </c>
      <c r="Q159" s="422">
        <f>N159*P159*$N$11</f>
        <v>0.47648348748000002</v>
      </c>
      <c r="R159" s="890"/>
      <c r="S159" s="890"/>
      <c r="T159" s="891"/>
      <c r="U159" s="1121"/>
    </row>
    <row r="160" spans="1:43" s="434" customFormat="1" ht="13.8">
      <c r="A160" s="1009"/>
      <c r="B160" s="1012"/>
      <c r="C160" s="1015"/>
      <c r="D160" s="1018"/>
      <c r="E160" s="1021"/>
      <c r="F160" s="1129"/>
      <c r="G160" s="1130"/>
      <c r="H160" s="1131"/>
      <c r="I160" s="1129"/>
      <c r="J160" s="1130"/>
      <c r="K160" s="1131"/>
      <c r="L160" s="423" t="s">
        <v>321</v>
      </c>
      <c r="M160" s="418" t="s">
        <v>148</v>
      </c>
      <c r="N160" s="419">
        <v>0.25</v>
      </c>
      <c r="O160" s="425">
        <f>E157*N160</f>
        <v>0.25</v>
      </c>
      <c r="P160" s="427">
        <v>0.41399999999999998</v>
      </c>
      <c r="Q160" s="422">
        <f>N160*P160*$N$11</f>
        <v>0.11766568275000001</v>
      </c>
      <c r="R160" s="884"/>
      <c r="S160" s="884"/>
      <c r="T160" s="886"/>
      <c r="U160" s="1122"/>
    </row>
    <row r="161" spans="1:43" s="434" customFormat="1" ht="12.75" customHeight="1">
      <c r="A161" s="1007">
        <v>61</v>
      </c>
      <c r="B161" s="1010" t="s">
        <v>322</v>
      </c>
      <c r="C161" s="1013" t="s">
        <v>323</v>
      </c>
      <c r="D161" s="1106" t="s">
        <v>115</v>
      </c>
      <c r="E161" s="1108">
        <v>130</v>
      </c>
      <c r="F161" s="1110">
        <f>3.94/100</f>
        <v>3.9399999999999998E-2</v>
      </c>
      <c r="G161" s="1111"/>
      <c r="H161" s="1112"/>
      <c r="I161" s="880">
        <v>0.18</v>
      </c>
      <c r="J161" s="881"/>
      <c r="K161" s="882"/>
      <c r="L161" s="428"/>
      <c r="M161" s="411"/>
      <c r="N161" s="412"/>
      <c r="O161" s="412"/>
      <c r="P161" s="413"/>
      <c r="Q161" s="414"/>
      <c r="R161" s="415">
        <f>F162+I162</f>
        <v>9.9221581371428565E-3</v>
      </c>
      <c r="S161" s="883">
        <f>R161+R162</f>
        <v>9.9221581371428565E-3</v>
      </c>
      <c r="T161" s="885">
        <f>E161*S161</f>
        <v>1.2898805578285713</v>
      </c>
      <c r="U161" s="429"/>
    </row>
    <row r="162" spans="1:43" s="592" customFormat="1" ht="20.25" customHeight="1">
      <c r="A162" s="1009"/>
      <c r="B162" s="1012"/>
      <c r="C162" s="1015"/>
      <c r="D162" s="1107"/>
      <c r="E162" s="1109"/>
      <c r="F162" s="887">
        <f>F161*$U$14/1000</f>
        <v>1.7818278514285712E-3</v>
      </c>
      <c r="G162" s="888"/>
      <c r="H162" s="889"/>
      <c r="I162" s="887">
        <f>I161*$U$14/1000</f>
        <v>8.140330285714285E-3</v>
      </c>
      <c r="J162" s="888"/>
      <c r="K162" s="889"/>
      <c r="L162" s="430"/>
      <c r="M162" s="411"/>
      <c r="N162" s="431"/>
      <c r="O162" s="412"/>
      <c r="P162" s="432"/>
      <c r="Q162" s="414"/>
      <c r="R162" s="415"/>
      <c r="S162" s="884"/>
      <c r="T162" s="886"/>
      <c r="U162" s="433"/>
    </row>
    <row r="163" spans="1:43" s="592" customFormat="1" ht="12.75" customHeight="1">
      <c r="A163" s="1007">
        <v>62</v>
      </c>
      <c r="B163" s="1010" t="s">
        <v>324</v>
      </c>
      <c r="C163" s="1013" t="s">
        <v>325</v>
      </c>
      <c r="D163" s="1106" t="s">
        <v>115</v>
      </c>
      <c r="E163" s="1108">
        <v>130</v>
      </c>
      <c r="F163" s="1110">
        <f>1.15/100</f>
        <v>1.15E-2</v>
      </c>
      <c r="G163" s="1111"/>
      <c r="H163" s="1112"/>
      <c r="I163" s="887">
        <f>9.7/100</f>
        <v>9.6999999999999989E-2</v>
      </c>
      <c r="J163" s="888"/>
      <c r="K163" s="889"/>
      <c r="L163" s="428"/>
      <c r="M163" s="411"/>
      <c r="N163" s="412"/>
      <c r="O163" s="412"/>
      <c r="P163" s="413"/>
      <c r="Q163" s="414"/>
      <c r="R163" s="415">
        <f>F164+I164</f>
        <v>4.9068101999999985E-3</v>
      </c>
      <c r="S163" s="883">
        <f>R163+R164</f>
        <v>4.9068101999999985E-3</v>
      </c>
      <c r="T163" s="885">
        <f>E163*S163</f>
        <v>0.63788532599999981</v>
      </c>
      <c r="U163" s="435"/>
    </row>
    <row r="164" spans="1:43" s="593" customFormat="1" ht="24.75" customHeight="1">
      <c r="A164" s="1009"/>
      <c r="B164" s="1012"/>
      <c r="C164" s="1015"/>
      <c r="D164" s="1107"/>
      <c r="E164" s="1109"/>
      <c r="F164" s="887">
        <f>F163*$U$14/1000</f>
        <v>5.2007665714285712E-4</v>
      </c>
      <c r="G164" s="888"/>
      <c r="H164" s="889"/>
      <c r="I164" s="887">
        <f>I163*$U$14/1000</f>
        <v>4.3867335428571415E-3</v>
      </c>
      <c r="J164" s="888"/>
      <c r="K164" s="889"/>
      <c r="L164" s="430"/>
      <c r="M164" s="411"/>
      <c r="N164" s="431"/>
      <c r="O164" s="412"/>
      <c r="P164" s="432"/>
      <c r="Q164" s="414"/>
      <c r="R164" s="415"/>
      <c r="S164" s="884"/>
      <c r="T164" s="886"/>
      <c r="U164" s="436"/>
    </row>
    <row r="165" spans="1:43" s="584" customFormat="1">
      <c r="A165" s="1007">
        <v>63</v>
      </c>
      <c r="B165" s="1010" t="s">
        <v>326</v>
      </c>
      <c r="C165" s="1013" t="s">
        <v>327</v>
      </c>
      <c r="D165" s="1106" t="s">
        <v>328</v>
      </c>
      <c r="E165" s="1019">
        <v>1</v>
      </c>
      <c r="F165" s="880">
        <v>134.68</v>
      </c>
      <c r="G165" s="881"/>
      <c r="H165" s="882"/>
      <c r="I165" s="880">
        <v>1231.8</v>
      </c>
      <c r="J165" s="881"/>
      <c r="K165" s="882"/>
      <c r="L165" s="428"/>
      <c r="M165" s="411"/>
      <c r="N165" s="412"/>
      <c r="O165" s="412"/>
      <c r="P165" s="413"/>
      <c r="Q165" s="414"/>
      <c r="R165" s="415">
        <f>F166+I166</f>
        <v>61.797769604571421</v>
      </c>
      <c r="S165" s="883">
        <f>R165+R166</f>
        <v>61.797769604571421</v>
      </c>
      <c r="T165" s="885">
        <f>E165*S165</f>
        <v>61.797769604571421</v>
      </c>
      <c r="U165" s="435"/>
      <c r="W165" s="139"/>
      <c r="X165" s="139"/>
      <c r="Y165" s="139"/>
      <c r="Z165" s="139"/>
      <c r="AA165" s="139"/>
      <c r="AB165" s="139"/>
      <c r="AC165" s="139"/>
      <c r="AD165" s="139"/>
      <c r="AE165" s="139"/>
      <c r="AF165" s="139"/>
      <c r="AG165" s="139"/>
      <c r="AH165" s="139"/>
      <c r="AI165" s="139"/>
      <c r="AJ165" s="139"/>
      <c r="AK165" s="139"/>
      <c r="AL165" s="139"/>
      <c r="AM165" s="139"/>
      <c r="AN165" s="139"/>
      <c r="AO165" s="139"/>
      <c r="AP165" s="139"/>
      <c r="AQ165" s="139"/>
    </row>
    <row r="166" spans="1:43" s="584" customFormat="1" ht="28.5" customHeight="1">
      <c r="A166" s="1009"/>
      <c r="B166" s="1012"/>
      <c r="C166" s="1015"/>
      <c r="D166" s="1107"/>
      <c r="E166" s="1021"/>
      <c r="F166" s="887">
        <f>F165*$U$14/1000</f>
        <v>6.0907760159999995</v>
      </c>
      <c r="G166" s="888"/>
      <c r="H166" s="889"/>
      <c r="I166" s="887">
        <f>I165*$U$14/1000</f>
        <v>55.706993588571422</v>
      </c>
      <c r="J166" s="888"/>
      <c r="K166" s="889"/>
      <c r="L166" s="430"/>
      <c r="M166" s="411"/>
      <c r="N166" s="431"/>
      <c r="O166" s="412"/>
      <c r="P166" s="432"/>
      <c r="Q166" s="414"/>
      <c r="R166" s="415"/>
      <c r="S166" s="884"/>
      <c r="T166" s="886"/>
      <c r="U166" s="436"/>
      <c r="W166" s="139"/>
      <c r="X166" s="139"/>
      <c r="Y166" s="139"/>
      <c r="Z166" s="139"/>
      <c r="AA166" s="139"/>
      <c r="AB166" s="139"/>
      <c r="AC166" s="139"/>
      <c r="AD166" s="139"/>
      <c r="AE166" s="139"/>
      <c r="AF166" s="139"/>
      <c r="AG166" s="139"/>
      <c r="AH166" s="139"/>
      <c r="AI166" s="139"/>
      <c r="AJ166" s="139"/>
      <c r="AK166" s="139"/>
      <c r="AL166" s="139"/>
      <c r="AM166" s="139"/>
      <c r="AN166" s="139"/>
      <c r="AO166" s="139"/>
      <c r="AP166" s="139"/>
      <c r="AQ166" s="139"/>
    </row>
    <row r="167" spans="1:43" s="152" customFormat="1" ht="12.75" customHeight="1">
      <c r="A167" s="966">
        <v>64</v>
      </c>
      <c r="B167" s="921" t="s">
        <v>374</v>
      </c>
      <c r="C167" s="855" t="s">
        <v>375</v>
      </c>
      <c r="D167" s="961" t="s">
        <v>138</v>
      </c>
      <c r="E167" s="924">
        <v>3</v>
      </c>
      <c r="F167" s="869">
        <v>1.99</v>
      </c>
      <c r="G167" s="869"/>
      <c r="H167" s="869"/>
      <c r="I167" s="869">
        <v>0.05</v>
      </c>
      <c r="J167" s="869"/>
      <c r="K167" s="869"/>
      <c r="L167" s="498"/>
      <c r="M167" s="361"/>
      <c r="N167" s="481"/>
      <c r="O167" s="481"/>
      <c r="P167" s="499"/>
      <c r="Q167" s="404"/>
      <c r="R167" s="386">
        <f>F168+I168</f>
        <v>3.4408887999999997</v>
      </c>
      <c r="S167" s="869">
        <f>R167+R168</f>
        <v>3.4408887999999997</v>
      </c>
      <c r="T167" s="869">
        <f>E167*S167</f>
        <v>10.322666399999999</v>
      </c>
      <c r="U167" s="869">
        <f>E167*R168</f>
        <v>0</v>
      </c>
    </row>
    <row r="168" spans="1:43" s="152" customFormat="1" ht="12.75" customHeight="1">
      <c r="A168" s="966"/>
      <c r="B168" s="921"/>
      <c r="C168" s="856"/>
      <c r="D168" s="961"/>
      <c r="E168" s="924"/>
      <c r="F168" s="866">
        <f>F167*'[1]ՊԷ 50'!$J$13/1000</f>
        <v>3.3125937999999997</v>
      </c>
      <c r="G168" s="866"/>
      <c r="H168" s="866"/>
      <c r="I168" s="867">
        <f>I167*'[1]ՊԷ 50'!$Q$13/1000</f>
        <v>0.12829500000000002</v>
      </c>
      <c r="J168" s="867"/>
      <c r="K168" s="867"/>
      <c r="L168" s="379"/>
      <c r="M168" s="361"/>
      <c r="N168" s="386"/>
      <c r="O168" s="481"/>
      <c r="P168" s="541"/>
      <c r="Q168" s="404"/>
      <c r="R168" s="345">
        <f>SUM(Q168:Q168)</f>
        <v>0</v>
      </c>
      <c r="S168" s="869"/>
      <c r="T168" s="869"/>
      <c r="U168" s="869"/>
    </row>
    <row r="169" spans="1:43" s="486" customFormat="1" ht="12.75" customHeight="1">
      <c r="A169" s="934">
        <v>65</v>
      </c>
      <c r="B169" s="936" t="s">
        <v>353</v>
      </c>
      <c r="C169" s="901" t="s">
        <v>366</v>
      </c>
      <c r="D169" s="940" t="s">
        <v>115</v>
      </c>
      <c r="E169" s="948">
        <v>3</v>
      </c>
      <c r="F169" s="859">
        <v>0.33</v>
      </c>
      <c r="G169" s="860"/>
      <c r="H169" s="861"/>
      <c r="I169" s="859">
        <v>0.14000000000000001</v>
      </c>
      <c r="J169" s="860"/>
      <c r="K169" s="861"/>
      <c r="L169" s="291"/>
      <c r="M169" s="330"/>
      <c r="N169" s="387"/>
      <c r="O169" s="387"/>
      <c r="P169" s="292"/>
      <c r="Q169" s="344"/>
      <c r="R169" s="386">
        <f>F170+I170</f>
        <v>1.2345906000000002</v>
      </c>
      <c r="S169" s="944">
        <f>R169+R170</f>
        <v>6.2368032000000024</v>
      </c>
      <c r="T169" s="878">
        <f>E169*S169</f>
        <v>18.710409600000006</v>
      </c>
      <c r="U169" s="870">
        <f>E169*R170</f>
        <v>15.006637800000005</v>
      </c>
    </row>
    <row r="170" spans="1:43" s="486" customFormat="1" ht="12.75" customHeight="1">
      <c r="A170" s="938"/>
      <c r="B170" s="939"/>
      <c r="C170" s="903"/>
      <c r="D170" s="941"/>
      <c r="E170" s="949"/>
      <c r="F170" s="872">
        <f>F169*$J$13/1000</f>
        <v>0.80421660000000006</v>
      </c>
      <c r="G170" s="873"/>
      <c r="H170" s="874"/>
      <c r="I170" s="872">
        <f>I169*$Q$13/1000</f>
        <v>0.43037400000000003</v>
      </c>
      <c r="J170" s="873"/>
      <c r="K170" s="874"/>
      <c r="L170" s="235" t="s">
        <v>354</v>
      </c>
      <c r="M170" s="336" t="s">
        <v>115</v>
      </c>
      <c r="N170" s="158">
        <v>1</v>
      </c>
      <c r="O170" s="160">
        <f>E169*N170</f>
        <v>3</v>
      </c>
      <c r="P170" s="156">
        <v>4.4000000000000004</v>
      </c>
      <c r="Q170" s="159">
        <f>N170*P170*$N$11</f>
        <v>5.0022126000000018</v>
      </c>
      <c r="R170" s="376">
        <f>SUM(Q170:Q170)</f>
        <v>5.0022126000000018</v>
      </c>
      <c r="S170" s="945"/>
      <c r="T170" s="879"/>
      <c r="U170" s="871"/>
    </row>
    <row r="171" spans="1:43" s="486" customFormat="1" ht="12.75" customHeight="1">
      <c r="A171" s="934">
        <v>66</v>
      </c>
      <c r="B171" s="936" t="s">
        <v>355</v>
      </c>
      <c r="C171" s="901" t="s">
        <v>356</v>
      </c>
      <c r="D171" s="940" t="s">
        <v>115</v>
      </c>
      <c r="E171" s="948">
        <v>2</v>
      </c>
      <c r="F171" s="950">
        <v>7.0000000000000007E-2</v>
      </c>
      <c r="G171" s="951"/>
      <c r="H171" s="952"/>
      <c r="I171" s="950">
        <v>0.05</v>
      </c>
      <c r="J171" s="951"/>
      <c r="K171" s="952"/>
      <c r="L171" s="406"/>
      <c r="M171" s="330"/>
      <c r="N171" s="204"/>
      <c r="O171" s="387"/>
      <c r="P171" s="387"/>
      <c r="Q171" s="332"/>
      <c r="R171" s="386">
        <f>F173+I173</f>
        <v>0.32429640000000004</v>
      </c>
      <c r="S171" s="944">
        <f>R171+R172</f>
        <v>4.598492264625226</v>
      </c>
      <c r="T171" s="878">
        <f>E171*S171</f>
        <v>9.196984529250452</v>
      </c>
      <c r="U171" s="870">
        <f>E171*R172</f>
        <v>8.5483917292504525</v>
      </c>
    </row>
    <row r="172" spans="1:43" s="486" customFormat="1" ht="12.75" customHeight="1">
      <c r="A172" s="935"/>
      <c r="B172" s="937"/>
      <c r="C172" s="902"/>
      <c r="D172" s="973"/>
      <c r="E172" s="983"/>
      <c r="F172" s="984"/>
      <c r="G172" s="985"/>
      <c r="H172" s="986"/>
      <c r="I172" s="984"/>
      <c r="J172" s="985"/>
      <c r="K172" s="986"/>
      <c r="L172" s="224" t="s">
        <v>357</v>
      </c>
      <c r="M172" s="333" t="s">
        <v>122</v>
      </c>
      <c r="N172" s="472">
        <v>0.99477000000000004</v>
      </c>
      <c r="O172" s="162">
        <f>E171*N172</f>
        <v>1.9895400000000001</v>
      </c>
      <c r="P172" s="225">
        <v>1.4450000000000001</v>
      </c>
      <c r="Q172" s="473">
        <f>N172*P172*$N$11</f>
        <v>1.6341803944562254</v>
      </c>
      <c r="R172" s="944">
        <f>SUM(Q172:Q174)</f>
        <v>4.2741958646252263</v>
      </c>
      <c r="S172" s="978"/>
      <c r="T172" s="979"/>
      <c r="U172" s="875"/>
    </row>
    <row r="173" spans="1:43" s="486" customFormat="1" ht="12.75" customHeight="1">
      <c r="A173" s="935"/>
      <c r="B173" s="937"/>
      <c r="C173" s="902"/>
      <c r="D173" s="973"/>
      <c r="E173" s="983"/>
      <c r="F173" s="980">
        <f>F171*$J$13/1000</f>
        <v>0.17059140000000003</v>
      </c>
      <c r="G173" s="981"/>
      <c r="H173" s="982"/>
      <c r="I173" s="980">
        <f>I171*$Q$13/1000</f>
        <v>0.15370500000000001</v>
      </c>
      <c r="J173" s="981"/>
      <c r="K173" s="982"/>
      <c r="L173" s="284" t="s">
        <v>358</v>
      </c>
      <c r="M173" s="474" t="s">
        <v>122</v>
      </c>
      <c r="N173" s="475">
        <v>1.1413500000000001</v>
      </c>
      <c r="O173" s="234">
        <f>E171*N173</f>
        <v>2.2827000000000002</v>
      </c>
      <c r="P173" s="286">
        <v>1.96</v>
      </c>
      <c r="Q173" s="476">
        <f>N173*P173*$N$11</f>
        <v>2.543222656359001</v>
      </c>
      <c r="R173" s="978"/>
      <c r="S173" s="978"/>
      <c r="T173" s="979"/>
      <c r="U173" s="875"/>
      <c r="W173" s="155"/>
      <c r="X173" s="155"/>
      <c r="Y173" s="155"/>
    </row>
    <row r="174" spans="1:43" s="486" customFormat="1" ht="12">
      <c r="A174" s="938"/>
      <c r="B174" s="939"/>
      <c r="C174" s="903"/>
      <c r="D174" s="941"/>
      <c r="E174" s="949"/>
      <c r="F174" s="872"/>
      <c r="G174" s="873"/>
      <c r="H174" s="874"/>
      <c r="I174" s="872"/>
      <c r="J174" s="873"/>
      <c r="K174" s="874"/>
      <c r="L174" s="289" t="s">
        <v>359</v>
      </c>
      <c r="M174" s="477" t="s">
        <v>122</v>
      </c>
      <c r="N174" s="165">
        <v>8.5999999999999993E-2</v>
      </c>
      <c r="O174" s="166">
        <f>E171*N174</f>
        <v>0.17199999999999999</v>
      </c>
      <c r="P174" s="478">
        <v>0.99</v>
      </c>
      <c r="Q174" s="479">
        <f>N174*P174*$N$11</f>
        <v>9.6792813810000017E-2</v>
      </c>
      <c r="R174" s="945"/>
      <c r="S174" s="945"/>
      <c r="T174" s="879"/>
      <c r="U174" s="871"/>
      <c r="W174" s="155"/>
      <c r="X174" s="155"/>
      <c r="Y174" s="155"/>
    </row>
    <row r="175" spans="1:43" s="486" customFormat="1" ht="13.5" customHeight="1">
      <c r="A175" s="934">
        <v>67</v>
      </c>
      <c r="B175" s="936" t="s">
        <v>367</v>
      </c>
      <c r="C175" s="855" t="s">
        <v>368</v>
      </c>
      <c r="D175" s="940" t="s">
        <v>138</v>
      </c>
      <c r="E175" s="942">
        <v>1</v>
      </c>
      <c r="F175" s="975">
        <v>1.75</v>
      </c>
      <c r="G175" s="976"/>
      <c r="H175" s="977"/>
      <c r="I175" s="975">
        <v>0.95</v>
      </c>
      <c r="J175" s="976"/>
      <c r="K175" s="977"/>
      <c r="L175" s="329"/>
      <c r="M175" s="330"/>
      <c r="N175" s="387"/>
      <c r="O175" s="387"/>
      <c r="P175" s="331"/>
      <c r="Q175" s="332"/>
      <c r="R175" s="386">
        <f>F176+I176</f>
        <v>7.1851799999999999</v>
      </c>
      <c r="S175" s="944">
        <f>R175+R176</f>
        <v>10.720655982067417</v>
      </c>
      <c r="T175" s="878">
        <f>E175*S175</f>
        <v>10.720655982067417</v>
      </c>
      <c r="U175" s="876">
        <f>R176*E175</f>
        <v>3.5354759820674166</v>
      </c>
      <c r="W175" s="155"/>
      <c r="X175" s="155"/>
      <c r="Y175" s="155"/>
    </row>
    <row r="176" spans="1:43" s="584" customFormat="1">
      <c r="A176" s="935"/>
      <c r="B176" s="937"/>
      <c r="C176" s="972"/>
      <c r="D176" s="973"/>
      <c r="E176" s="974"/>
      <c r="F176" s="987">
        <f>F175*$J$13/1000</f>
        <v>4.2647849999999998</v>
      </c>
      <c r="G176" s="988"/>
      <c r="H176" s="989"/>
      <c r="I176" s="993">
        <f>I175*$Q$13/1000</f>
        <v>2.9203950000000001</v>
      </c>
      <c r="J176" s="994"/>
      <c r="K176" s="995"/>
      <c r="L176" s="294" t="s">
        <v>369</v>
      </c>
      <c r="M176" s="333" t="s">
        <v>121</v>
      </c>
      <c r="N176" s="167">
        <v>5</v>
      </c>
      <c r="O176" s="196">
        <f>E175*N176</f>
        <v>5</v>
      </c>
      <c r="P176" s="492">
        <v>0.56000000000000005</v>
      </c>
      <c r="Q176" s="493">
        <f>N176*P176*$N$11</f>
        <v>3.1832262000000009</v>
      </c>
      <c r="R176" s="944">
        <f>SUM(Q176:Q177)</f>
        <v>3.5354759820674166</v>
      </c>
      <c r="S176" s="978"/>
      <c r="T176" s="979"/>
      <c r="U176" s="877"/>
      <c r="V176" s="545" t="s">
        <v>376</v>
      </c>
    </row>
    <row r="177" spans="1:50" s="584" customFormat="1">
      <c r="A177" s="935"/>
      <c r="B177" s="937"/>
      <c r="C177" s="972"/>
      <c r="D177" s="973"/>
      <c r="E177" s="974"/>
      <c r="F177" s="990"/>
      <c r="G177" s="991"/>
      <c r="H177" s="992"/>
      <c r="I177" s="996"/>
      <c r="J177" s="997"/>
      <c r="K177" s="998"/>
      <c r="L177" s="494" t="s">
        <v>370</v>
      </c>
      <c r="M177" s="495" t="s">
        <v>122</v>
      </c>
      <c r="N177" s="496">
        <v>0.36</v>
      </c>
      <c r="O177" s="234">
        <f>E175*N177</f>
        <v>0.36</v>
      </c>
      <c r="P177" s="497">
        <f>0.766/0.89</f>
        <v>0.86067415730337082</v>
      </c>
      <c r="Q177" s="493">
        <f>N177*P177*$N$11</f>
        <v>0.35224978206741581</v>
      </c>
      <c r="R177" s="978"/>
      <c r="S177" s="978"/>
      <c r="T177" s="979"/>
      <c r="U177" s="877"/>
      <c r="V177" s="545" t="e">
        <f>+[2]գներ!F164</f>
        <v>#REF!</v>
      </c>
    </row>
    <row r="178" spans="1:50" s="584" customFormat="1">
      <c r="A178" s="966">
        <v>68</v>
      </c>
      <c r="B178" s="968" t="s">
        <v>137</v>
      </c>
      <c r="C178" s="969" t="s">
        <v>405</v>
      </c>
      <c r="D178" s="970" t="s">
        <v>121</v>
      </c>
      <c r="E178" s="971">
        <v>4</v>
      </c>
      <c r="F178" s="864">
        <v>0.27</v>
      </c>
      <c r="G178" s="864"/>
      <c r="H178" s="864"/>
      <c r="I178" s="864">
        <v>0.17</v>
      </c>
      <c r="J178" s="864"/>
      <c r="K178" s="864"/>
      <c r="L178" s="500"/>
      <c r="M178" s="501"/>
      <c r="N178" s="502"/>
      <c r="O178" s="502"/>
      <c r="P178" s="503"/>
      <c r="Q178" s="504"/>
      <c r="R178" s="505">
        <f>F179+I179</f>
        <v>1.1805924000000001</v>
      </c>
      <c r="S178" s="864">
        <f>R178+R179</f>
        <v>4.272869280000001</v>
      </c>
      <c r="T178" s="864">
        <f>E178*S178</f>
        <v>17.091477120000004</v>
      </c>
      <c r="U178" s="865">
        <f>E178*R179</f>
        <v>12.369107520000004</v>
      </c>
    </row>
    <row r="179" spans="1:50" s="584" customFormat="1" ht="24">
      <c r="A179" s="966"/>
      <c r="B179" s="968"/>
      <c r="C179" s="969"/>
      <c r="D179" s="970"/>
      <c r="E179" s="971"/>
      <c r="F179" s="866">
        <f>F178*$J$13/1000</f>
        <v>0.65799540000000001</v>
      </c>
      <c r="G179" s="866"/>
      <c r="H179" s="866"/>
      <c r="I179" s="867">
        <f>I178*$Q$13/1000</f>
        <v>0.52259699999999998</v>
      </c>
      <c r="J179" s="867"/>
      <c r="K179" s="867"/>
      <c r="L179" s="506" t="s">
        <v>298</v>
      </c>
      <c r="M179" s="501" t="s">
        <v>115</v>
      </c>
      <c r="N179" s="505">
        <v>1</v>
      </c>
      <c r="O179" s="502">
        <f>E178*N179</f>
        <v>4</v>
      </c>
      <c r="P179" s="507">
        <v>2.72</v>
      </c>
      <c r="Q179" s="493">
        <f>N179*P179*$N$11</f>
        <v>3.0922768800000009</v>
      </c>
      <c r="R179" s="505">
        <f>SUM(Q179:Q179)</f>
        <v>3.0922768800000009</v>
      </c>
      <c r="S179" s="864"/>
      <c r="T179" s="864"/>
      <c r="U179" s="865"/>
      <c r="V179" s="486" t="s">
        <v>379</v>
      </c>
    </row>
    <row r="180" spans="1:50" s="584" customFormat="1">
      <c r="A180" s="966">
        <v>69</v>
      </c>
      <c r="B180" s="921" t="s">
        <v>377</v>
      </c>
      <c r="C180" s="960" t="s">
        <v>378</v>
      </c>
      <c r="D180" s="961" t="s">
        <v>115</v>
      </c>
      <c r="E180" s="924">
        <f>+E178</f>
        <v>4</v>
      </c>
      <c r="F180" s="967">
        <v>0.06</v>
      </c>
      <c r="G180" s="967"/>
      <c r="H180" s="967"/>
      <c r="I180" s="967">
        <v>0.05</v>
      </c>
      <c r="J180" s="967"/>
      <c r="K180" s="967"/>
      <c r="L180" s="498"/>
      <c r="M180" s="361"/>
      <c r="N180" s="508"/>
      <c r="O180" s="481"/>
      <c r="P180" s="499"/>
      <c r="Q180" s="404"/>
      <c r="R180" s="386">
        <f>F182+I182</f>
        <v>0.29992620000000003</v>
      </c>
      <c r="S180" s="869">
        <f>R180+R181</f>
        <v>3.1092824828100012</v>
      </c>
      <c r="T180" s="869">
        <f>E180*S180</f>
        <v>12.437129931240005</v>
      </c>
      <c r="U180" s="868">
        <f>E180*R181</f>
        <v>11.237425131240004</v>
      </c>
      <c r="V180" s="486" t="s">
        <v>379</v>
      </c>
    </row>
    <row r="181" spans="1:50" s="584" customFormat="1">
      <c r="A181" s="966"/>
      <c r="B181" s="921"/>
      <c r="C181" s="960"/>
      <c r="D181" s="961"/>
      <c r="E181" s="924"/>
      <c r="F181" s="967"/>
      <c r="G181" s="967"/>
      <c r="H181" s="967"/>
      <c r="I181" s="967"/>
      <c r="J181" s="967"/>
      <c r="K181" s="967"/>
      <c r="L181" s="509" t="s">
        <v>357</v>
      </c>
      <c r="M181" s="361" t="s">
        <v>122</v>
      </c>
      <c r="N181" s="510">
        <v>0.68</v>
      </c>
      <c r="O181" s="481">
        <f>E180*N181</f>
        <v>2.72</v>
      </c>
      <c r="P181" s="511">
        <v>1.4450000000000001</v>
      </c>
      <c r="Q181" s="493">
        <f>N181*P181*$N$11</f>
        <v>1.1170850229000004</v>
      </c>
      <c r="R181" s="869">
        <f>SUM(Q181:Q183)</f>
        <v>2.8093562828100009</v>
      </c>
      <c r="S181" s="869"/>
      <c r="T181" s="869"/>
      <c r="U181" s="868"/>
      <c r="V181" s="486" t="s">
        <v>379</v>
      </c>
    </row>
    <row r="182" spans="1:50" s="137" customFormat="1" ht="21.75" customHeight="1">
      <c r="A182" s="966"/>
      <c r="B182" s="921"/>
      <c r="C182" s="960"/>
      <c r="D182" s="961"/>
      <c r="E182" s="924"/>
      <c r="F182" s="869">
        <f>+F180*$J$13/1000</f>
        <v>0.1462212</v>
      </c>
      <c r="G182" s="869"/>
      <c r="H182" s="869"/>
      <c r="I182" s="869">
        <f>I180*$Q$13/1000</f>
        <v>0.15370500000000001</v>
      </c>
      <c r="J182" s="869"/>
      <c r="K182" s="869"/>
      <c r="L182" s="509" t="s">
        <v>358</v>
      </c>
      <c r="M182" s="361" t="s">
        <v>122</v>
      </c>
      <c r="N182" s="510">
        <v>0.71399999999999997</v>
      </c>
      <c r="O182" s="481">
        <f>E180*N182</f>
        <v>2.8559999999999999</v>
      </c>
      <c r="P182" s="511">
        <v>1.96</v>
      </c>
      <c r="Q182" s="493">
        <f>N182*P182*$N$11</f>
        <v>1.5909764547600003</v>
      </c>
      <c r="R182" s="869"/>
      <c r="S182" s="869"/>
      <c r="T182" s="869"/>
      <c r="U182" s="868"/>
      <c r="V182" s="855" t="s">
        <v>199</v>
      </c>
      <c r="W182" s="857" t="s">
        <v>163</v>
      </c>
      <c r="X182" s="155"/>
    </row>
    <row r="183" spans="1:50" s="137" customFormat="1" ht="21.75" customHeight="1">
      <c r="A183" s="966"/>
      <c r="B183" s="921"/>
      <c r="C183" s="960"/>
      <c r="D183" s="961"/>
      <c r="E183" s="924"/>
      <c r="F183" s="869"/>
      <c r="G183" s="869"/>
      <c r="H183" s="869"/>
      <c r="I183" s="869"/>
      <c r="J183" s="869"/>
      <c r="K183" s="869"/>
      <c r="L183" s="509" t="s">
        <v>359</v>
      </c>
      <c r="M183" s="361" t="s">
        <v>122</v>
      </c>
      <c r="N183" s="510">
        <v>0.09</v>
      </c>
      <c r="O183" s="481">
        <f>E180*N183</f>
        <v>0.36</v>
      </c>
      <c r="P183" s="512">
        <v>0.99</v>
      </c>
      <c r="Q183" s="493">
        <f>N183*P183*$N$11</f>
        <v>0.10129480515000001</v>
      </c>
      <c r="R183" s="869"/>
      <c r="S183" s="869"/>
      <c r="T183" s="869"/>
      <c r="U183" s="868"/>
      <c r="V183" s="856"/>
      <c r="W183" s="858"/>
      <c r="X183" s="155"/>
    </row>
    <row r="184" spans="1:50" s="136" customFormat="1" ht="12.75" customHeight="1">
      <c r="A184" s="946">
        <v>70</v>
      </c>
      <c r="B184" s="936" t="s">
        <v>136</v>
      </c>
      <c r="C184" s="855" t="s">
        <v>299</v>
      </c>
      <c r="D184" s="857" t="s">
        <v>122</v>
      </c>
      <c r="E184" s="948">
        <v>3</v>
      </c>
      <c r="F184" s="950">
        <f>0.001*190</f>
        <v>0.19</v>
      </c>
      <c r="G184" s="951"/>
      <c r="H184" s="952"/>
      <c r="I184" s="950">
        <f>0.001*162</f>
        <v>0.16200000000000001</v>
      </c>
      <c r="J184" s="951"/>
      <c r="K184" s="952"/>
      <c r="L184" s="218"/>
      <c r="M184" s="150"/>
      <c r="N184" s="387"/>
      <c r="O184" s="387"/>
      <c r="P184" s="387"/>
      <c r="Q184" s="375"/>
      <c r="R184" s="386">
        <f>F185+I185</f>
        <v>0.96103800000000006</v>
      </c>
      <c r="S184" s="944">
        <f>R184+R185</f>
        <v>2.3821211250000003</v>
      </c>
      <c r="T184" s="944">
        <f>E184*S184</f>
        <v>7.1463633750000009</v>
      </c>
      <c r="U184" s="862">
        <f>R185*E184</f>
        <v>4.2632493750000009</v>
      </c>
    </row>
    <row r="185" spans="1:50" s="136" customFormat="1" ht="12.6">
      <c r="A185" s="947"/>
      <c r="B185" s="939"/>
      <c r="C185" s="856"/>
      <c r="D185" s="858"/>
      <c r="E185" s="949"/>
      <c r="F185" s="859">
        <f>F184*J$13/1000</f>
        <v>0.4630338</v>
      </c>
      <c r="G185" s="860"/>
      <c r="H185" s="861"/>
      <c r="I185" s="859">
        <f>I184*$Q$13/1000</f>
        <v>0.49800420000000001</v>
      </c>
      <c r="J185" s="860"/>
      <c r="K185" s="861"/>
      <c r="L185" s="194" t="s">
        <v>389</v>
      </c>
      <c r="M185" s="157" t="s">
        <v>122</v>
      </c>
      <c r="N185" s="195">
        <v>1</v>
      </c>
      <c r="O185" s="160">
        <f>E184*N185</f>
        <v>3</v>
      </c>
      <c r="P185" s="156">
        <v>1.25</v>
      </c>
      <c r="Q185" s="159">
        <f>N185*P185*$N$11</f>
        <v>1.4210831250000002</v>
      </c>
      <c r="R185" s="386">
        <f>SUM(Q185:Q185)</f>
        <v>1.4210831250000002</v>
      </c>
      <c r="S185" s="945"/>
      <c r="T185" s="945"/>
      <c r="U185" s="863"/>
    </row>
    <row r="186" spans="1:50" s="138" customFormat="1" ht="12.75" customHeight="1">
      <c r="A186" s="895">
        <v>71</v>
      </c>
      <c r="B186" s="898" t="s">
        <v>381</v>
      </c>
      <c r="C186" s="901" t="s">
        <v>382</v>
      </c>
      <c r="D186" s="898" t="s">
        <v>121</v>
      </c>
      <c r="E186" s="898">
        <v>2</v>
      </c>
      <c r="F186" s="904">
        <v>0.59</v>
      </c>
      <c r="G186" s="904"/>
      <c r="H186" s="904"/>
      <c r="I186" s="905"/>
      <c r="J186" s="906"/>
      <c r="K186" s="907"/>
      <c r="L186" s="594"/>
      <c r="M186" s="595"/>
      <c r="N186" s="596"/>
      <c r="O186" s="596"/>
      <c r="P186" s="516"/>
      <c r="Q186" s="597"/>
      <c r="R186" s="598">
        <f>F187+I187</f>
        <v>1.4378417999999999</v>
      </c>
      <c r="S186" s="908">
        <f>R186+R187</f>
        <v>2.0797345091932584</v>
      </c>
      <c r="T186" s="908">
        <f>E186*S186</f>
        <v>4.1594690183865168</v>
      </c>
      <c r="U186" s="911">
        <f>E186*R187</f>
        <v>1.2837854183865172</v>
      </c>
      <c r="V186" s="139"/>
      <c r="W186" s="139"/>
      <c r="X186" s="139"/>
      <c r="Y186" s="139"/>
      <c r="Z186" s="139"/>
      <c r="AA186" s="139"/>
      <c r="AB186" s="139"/>
      <c r="AC186" s="139"/>
      <c r="AD186" s="139"/>
      <c r="AE186" s="139"/>
      <c r="AF186" s="139"/>
      <c r="AG186" s="139"/>
      <c r="AH186" s="139"/>
      <c r="AI186" s="139"/>
      <c r="AJ186" s="139"/>
      <c r="AK186" s="139"/>
      <c r="AL186" s="139"/>
      <c r="AM186" s="139"/>
      <c r="AN186" s="139"/>
      <c r="AO186" s="139"/>
      <c r="AP186" s="139"/>
      <c r="AQ186" s="139"/>
      <c r="AR186" s="139"/>
      <c r="AS186" s="139"/>
      <c r="AT186" s="139"/>
      <c r="AU186" s="139"/>
      <c r="AV186" s="139"/>
      <c r="AW186" s="139"/>
      <c r="AX186" s="139"/>
    </row>
    <row r="187" spans="1:50" s="138" customFormat="1" ht="12.75" customHeight="1">
      <c r="A187" s="896"/>
      <c r="B187" s="899"/>
      <c r="C187" s="902"/>
      <c r="D187" s="899"/>
      <c r="E187" s="899"/>
      <c r="F187" s="914">
        <f>F186*$J$13/1000</f>
        <v>1.4378417999999999</v>
      </c>
      <c r="G187" s="914"/>
      <c r="H187" s="914"/>
      <c r="I187" s="915"/>
      <c r="J187" s="916"/>
      <c r="K187" s="917"/>
      <c r="L187" s="599" t="s">
        <v>370</v>
      </c>
      <c r="M187" s="600" t="s">
        <v>122</v>
      </c>
      <c r="N187" s="601">
        <v>0.53800000000000003</v>
      </c>
      <c r="O187" s="602">
        <f>E186*N187</f>
        <v>1.0760000000000001</v>
      </c>
      <c r="P187" s="517">
        <f>0.766/0.89</f>
        <v>0.86067415730337082</v>
      </c>
      <c r="Q187" s="603">
        <f>N187*P187*$N$11</f>
        <v>0.52641772986741586</v>
      </c>
      <c r="R187" s="908">
        <f>SUM(Q187:Q188)</f>
        <v>0.64189270919325858</v>
      </c>
      <c r="S187" s="909"/>
      <c r="T187" s="909"/>
      <c r="U187" s="912"/>
      <c r="V187" s="139"/>
      <c r="W187" s="139"/>
      <c r="X187" s="139"/>
      <c r="Y187" s="139"/>
      <c r="Z187" s="139"/>
      <c r="AA187" s="139"/>
      <c r="AB187" s="139"/>
      <c r="AC187" s="139"/>
      <c r="AD187" s="139"/>
      <c r="AE187" s="139"/>
      <c r="AF187" s="139"/>
      <c r="AG187" s="139"/>
      <c r="AH187" s="139"/>
      <c r="AI187" s="139"/>
      <c r="AJ187" s="139"/>
      <c r="AK187" s="139"/>
      <c r="AL187" s="139"/>
      <c r="AM187" s="139"/>
      <c r="AN187" s="139"/>
      <c r="AO187" s="139"/>
      <c r="AP187" s="139"/>
      <c r="AQ187" s="139"/>
      <c r="AR187" s="139"/>
      <c r="AS187" s="139"/>
      <c r="AT187" s="139"/>
      <c r="AU187" s="139"/>
      <c r="AV187" s="139"/>
      <c r="AW187" s="139"/>
      <c r="AX187" s="139"/>
    </row>
    <row r="188" spans="1:50" s="138" customFormat="1" ht="12.75" customHeight="1">
      <c r="A188" s="897"/>
      <c r="B188" s="900"/>
      <c r="C188" s="903"/>
      <c r="D188" s="900"/>
      <c r="E188" s="900"/>
      <c r="F188" s="914"/>
      <c r="G188" s="914"/>
      <c r="H188" s="914"/>
      <c r="I188" s="918"/>
      <c r="J188" s="919"/>
      <c r="K188" s="920"/>
      <c r="L188" s="604" t="s">
        <v>383</v>
      </c>
      <c r="M188" s="605" t="s">
        <v>122</v>
      </c>
      <c r="N188" s="606">
        <v>0.22600000000000001</v>
      </c>
      <c r="O188" s="607">
        <f>E186*N188</f>
        <v>0.45200000000000001</v>
      </c>
      <c r="P188" s="518">
        <f>0.4/0.89</f>
        <v>0.44943820224719105</v>
      </c>
      <c r="Q188" s="603">
        <f>N188*P188*$N$11</f>
        <v>0.11547497932584273</v>
      </c>
      <c r="R188" s="910"/>
      <c r="S188" s="910"/>
      <c r="T188" s="910"/>
      <c r="U188" s="913"/>
      <c r="V188" s="139"/>
      <c r="W188" s="139"/>
      <c r="X188" s="139"/>
      <c r="Y188" s="139"/>
      <c r="Z188" s="139"/>
      <c r="AA188" s="139"/>
      <c r="AB188" s="139"/>
      <c r="AC188" s="139"/>
      <c r="AD188" s="139"/>
      <c r="AE188" s="139"/>
      <c r="AF188" s="139"/>
      <c r="AG188" s="139"/>
      <c r="AH188" s="139"/>
      <c r="AI188" s="139"/>
      <c r="AJ188" s="139"/>
      <c r="AK188" s="139"/>
      <c r="AL188" s="139"/>
      <c r="AM188" s="139"/>
      <c r="AN188" s="139"/>
      <c r="AO188" s="139"/>
      <c r="AP188" s="139"/>
      <c r="AQ188" s="139"/>
      <c r="AR188" s="139"/>
      <c r="AS188" s="139"/>
      <c r="AT188" s="139"/>
      <c r="AU188" s="139"/>
      <c r="AV188" s="139"/>
      <c r="AW188" s="139"/>
      <c r="AX188" s="139"/>
    </row>
    <row r="189" spans="1:50" s="138" customFormat="1" ht="12.75" customHeight="1">
      <c r="A189" s="895">
        <v>72</v>
      </c>
      <c r="B189" s="921" t="s">
        <v>384</v>
      </c>
      <c r="C189" s="922" t="s">
        <v>385</v>
      </c>
      <c r="D189" s="923" t="s">
        <v>386</v>
      </c>
      <c r="E189" s="924">
        <v>2</v>
      </c>
      <c r="F189" s="869">
        <f>4.72*0.15</f>
        <v>0.70799999999999996</v>
      </c>
      <c r="G189" s="869"/>
      <c r="H189" s="869"/>
      <c r="I189" s="869">
        <f>2.07*0.15</f>
        <v>0.31049999999999994</v>
      </c>
      <c r="J189" s="869"/>
      <c r="K189" s="869"/>
      <c r="L189" s="608"/>
      <c r="M189" s="361"/>
      <c r="N189" s="481"/>
      <c r="O189" s="481"/>
      <c r="P189" s="609"/>
      <c r="Q189" s="610"/>
      <c r="R189" s="386">
        <f>F190+I190</f>
        <v>2.6799182099999994</v>
      </c>
      <c r="S189" s="869">
        <f>R189+R190</f>
        <v>4.6792188924075502</v>
      </c>
      <c r="T189" s="869">
        <f>E189*S189</f>
        <v>9.3584377848151004</v>
      </c>
      <c r="U189" s="927">
        <f>R190*E189</f>
        <v>3.9986013648151015</v>
      </c>
      <c r="V189" s="139"/>
      <c r="W189" s="139"/>
      <c r="X189" s="139"/>
      <c r="Y189" s="139"/>
      <c r="Z189" s="139"/>
      <c r="AA189" s="139"/>
      <c r="AB189" s="139"/>
      <c r="AC189" s="139"/>
      <c r="AD189" s="139"/>
      <c r="AE189" s="139"/>
      <c r="AF189" s="139"/>
      <c r="AG189" s="139"/>
      <c r="AH189" s="139"/>
      <c r="AI189" s="139"/>
      <c r="AJ189" s="139"/>
      <c r="AK189" s="139"/>
      <c r="AL189" s="139"/>
      <c r="AM189" s="139"/>
      <c r="AN189" s="139"/>
      <c r="AO189" s="139"/>
      <c r="AP189" s="139"/>
      <c r="AQ189" s="139"/>
      <c r="AR189" s="139"/>
      <c r="AS189" s="139"/>
      <c r="AT189" s="139"/>
      <c r="AU189" s="139"/>
      <c r="AV189" s="139"/>
      <c r="AW189" s="139"/>
      <c r="AX189" s="139"/>
    </row>
    <row r="190" spans="1:50" s="584" customFormat="1">
      <c r="A190" s="896"/>
      <c r="B190" s="921"/>
      <c r="C190" s="922"/>
      <c r="D190" s="923"/>
      <c r="E190" s="924"/>
      <c r="F190" s="928">
        <f>F189*$J$13/1000</f>
        <v>1.7254101599999998</v>
      </c>
      <c r="G190" s="929"/>
      <c r="H190" s="930"/>
      <c r="I190" s="953">
        <f>I189*$Q$13/1000</f>
        <v>0.95450804999999983</v>
      </c>
      <c r="J190" s="954"/>
      <c r="K190" s="955"/>
      <c r="L190" s="611" t="s">
        <v>387</v>
      </c>
      <c r="M190" s="361" t="s">
        <v>122</v>
      </c>
      <c r="N190" s="612">
        <v>2</v>
      </c>
      <c r="O190" s="481">
        <f>E189*N190</f>
        <v>4</v>
      </c>
      <c r="P190" s="585">
        <v>0.17705599999999999</v>
      </c>
      <c r="Q190" s="603">
        <f>N190*P190*$N$11</f>
        <v>0.40257807004800006</v>
      </c>
      <c r="R190" s="869">
        <f>SUM(Q190:Q191)</f>
        <v>1.9993006824075508</v>
      </c>
      <c r="S190" s="869"/>
      <c r="T190" s="869"/>
      <c r="U190" s="927"/>
    </row>
    <row r="191" spans="1:50" s="584" customFormat="1">
      <c r="A191" s="897"/>
      <c r="B191" s="921"/>
      <c r="C191" s="922"/>
      <c r="D191" s="923"/>
      <c r="E191" s="924"/>
      <c r="F191" s="931"/>
      <c r="G191" s="932"/>
      <c r="H191" s="933"/>
      <c r="I191" s="956"/>
      <c r="J191" s="957"/>
      <c r="K191" s="958"/>
      <c r="L191" s="611" t="s">
        <v>388</v>
      </c>
      <c r="M191" s="361" t="s">
        <v>122</v>
      </c>
      <c r="N191" s="612">
        <v>1</v>
      </c>
      <c r="O191" s="481">
        <f>E189*N191</f>
        <v>2</v>
      </c>
      <c r="P191" s="610">
        <f>1.25/0.89</f>
        <v>1.4044943820224718</v>
      </c>
      <c r="Q191" s="603">
        <f>N191*P191*$N$11</f>
        <v>1.5967226123595508</v>
      </c>
      <c r="R191" s="869"/>
      <c r="S191" s="869"/>
      <c r="T191" s="869"/>
      <c r="U191" s="927"/>
    </row>
    <row r="192" spans="1:50" s="138" customFormat="1" ht="12.75" customHeight="1">
      <c r="A192" s="959">
        <v>73</v>
      </c>
      <c r="B192" s="921" t="s">
        <v>390</v>
      </c>
      <c r="C192" s="960" t="s">
        <v>391</v>
      </c>
      <c r="D192" s="961" t="s">
        <v>138</v>
      </c>
      <c r="E192" s="924">
        <v>1</v>
      </c>
      <c r="F192" s="962">
        <v>1.3</v>
      </c>
      <c r="G192" s="962"/>
      <c r="H192" s="962"/>
      <c r="I192" s="962">
        <v>2</v>
      </c>
      <c r="J192" s="962"/>
      <c r="K192" s="962"/>
      <c r="L192" s="963"/>
      <c r="M192" s="964"/>
      <c r="N192" s="964"/>
      <c r="O192" s="964"/>
      <c r="P192" s="964"/>
      <c r="Q192" s="965"/>
      <c r="R192" s="386">
        <f>F193+I193</f>
        <v>9.3163260000000001</v>
      </c>
      <c r="S192" s="869">
        <f>R192+R193</f>
        <v>9.987077235000001</v>
      </c>
      <c r="T192" s="869">
        <f>E192*S192</f>
        <v>9.987077235000001</v>
      </c>
      <c r="U192" s="925">
        <f>+R193*E192</f>
        <v>0.67075123500000011</v>
      </c>
      <c r="V192" s="139"/>
      <c r="W192" s="139"/>
      <c r="X192" s="139"/>
      <c r="Y192" s="139"/>
      <c r="Z192" s="139"/>
      <c r="AA192" s="139"/>
      <c r="AB192" s="139"/>
      <c r="AC192" s="139"/>
      <c r="AD192" s="139"/>
      <c r="AE192" s="139"/>
      <c r="AF192" s="139"/>
      <c r="AG192" s="139"/>
      <c r="AH192" s="139"/>
      <c r="AI192" s="139"/>
      <c r="AJ192" s="139"/>
      <c r="AK192" s="139"/>
      <c r="AL192" s="139"/>
      <c r="AM192" s="139"/>
      <c r="AN192" s="139"/>
      <c r="AO192" s="139"/>
      <c r="AP192" s="139"/>
      <c r="AQ192" s="139"/>
      <c r="AR192" s="139"/>
      <c r="AS192" s="139"/>
      <c r="AT192" s="139"/>
      <c r="AU192" s="139"/>
      <c r="AV192" s="139"/>
      <c r="AW192" s="139"/>
      <c r="AX192" s="139"/>
    </row>
    <row r="193" spans="1:50" s="138" customFormat="1" ht="13.5" customHeight="1">
      <c r="A193" s="959"/>
      <c r="B193" s="921"/>
      <c r="C193" s="960"/>
      <c r="D193" s="961"/>
      <c r="E193" s="924"/>
      <c r="F193" s="914">
        <f>F192*$J$13/1000</f>
        <v>3.168126</v>
      </c>
      <c r="G193" s="914"/>
      <c r="H193" s="914"/>
      <c r="I193" s="926">
        <f>I192*$Q$13/1000</f>
        <v>6.1482000000000001</v>
      </c>
      <c r="J193" s="926"/>
      <c r="K193" s="926"/>
      <c r="L193" s="608" t="s">
        <v>380</v>
      </c>
      <c r="M193" s="361" t="s">
        <v>138</v>
      </c>
      <c r="N193" s="481">
        <v>1</v>
      </c>
      <c r="O193" s="386">
        <f>E192*N193</f>
        <v>1</v>
      </c>
      <c r="P193" s="613">
        <v>0.59</v>
      </c>
      <c r="Q193" s="603">
        <f>N193*P193*$N$11</f>
        <v>0.67075123500000011</v>
      </c>
      <c r="R193" s="386">
        <f>SUM(Q193:Q193)</f>
        <v>0.67075123500000011</v>
      </c>
      <c r="S193" s="869"/>
      <c r="T193" s="869"/>
      <c r="U193" s="925"/>
      <c r="V193" s="139"/>
      <c r="W193" s="139"/>
      <c r="X193" s="139"/>
      <c r="Y193" s="139"/>
      <c r="Z193" s="139"/>
      <c r="AA193" s="139"/>
      <c r="AB193" s="139"/>
      <c r="AC193" s="139"/>
      <c r="AD193" s="139"/>
      <c r="AE193" s="139"/>
      <c r="AF193" s="139"/>
      <c r="AG193" s="139"/>
      <c r="AH193" s="139"/>
      <c r="AI193" s="139"/>
      <c r="AJ193" s="139"/>
      <c r="AK193" s="139"/>
      <c r="AL193" s="139"/>
      <c r="AM193" s="139"/>
      <c r="AN193" s="139"/>
      <c r="AO193" s="139"/>
      <c r="AP193" s="139"/>
      <c r="AQ193" s="139"/>
      <c r="AR193" s="139"/>
      <c r="AS193" s="139"/>
      <c r="AT193" s="139"/>
      <c r="AU193" s="139"/>
      <c r="AV193" s="139"/>
      <c r="AW193" s="139"/>
      <c r="AX193" s="139"/>
    </row>
    <row r="194" spans="1:50" s="138" customFormat="1" ht="14.25" customHeight="1">
      <c r="A194" s="934">
        <v>74</v>
      </c>
      <c r="B194" s="936" t="s">
        <v>123</v>
      </c>
      <c r="C194" s="855" t="s">
        <v>186</v>
      </c>
      <c r="D194" s="940" t="s">
        <v>121</v>
      </c>
      <c r="E194" s="942">
        <v>4</v>
      </c>
      <c r="F194" s="892">
        <f>0.001*5</f>
        <v>5.0000000000000001E-3</v>
      </c>
      <c r="G194" s="893"/>
      <c r="H194" s="894"/>
      <c r="I194" s="859">
        <f>0.001*20</f>
        <v>0.02</v>
      </c>
      <c r="J194" s="860"/>
      <c r="K194" s="861"/>
      <c r="L194" s="329"/>
      <c r="M194" s="330"/>
      <c r="N194" s="387"/>
      <c r="O194" s="374"/>
      <c r="P194" s="387"/>
      <c r="Q194" s="375"/>
      <c r="R194" s="386">
        <f>F195+I195</f>
        <v>7.3667099999999999E-2</v>
      </c>
      <c r="S194" s="944">
        <f>R194+R195</f>
        <v>0.103971413424</v>
      </c>
      <c r="T194" s="944">
        <f>E194*S194</f>
        <v>0.415885653696</v>
      </c>
      <c r="U194" s="862">
        <f>R195*E194</f>
        <v>0.12121725369600002</v>
      </c>
      <c r="V194" s="139"/>
      <c r="W194" s="139"/>
      <c r="X194" s="139"/>
      <c r="Y194" s="139"/>
      <c r="Z194" s="139"/>
      <c r="AA194" s="139"/>
      <c r="AB194" s="139"/>
      <c r="AC194" s="139"/>
      <c r="AD194" s="139"/>
      <c r="AE194" s="139"/>
      <c r="AF194" s="139"/>
      <c r="AG194" s="139"/>
      <c r="AH194" s="139"/>
      <c r="AI194" s="139"/>
      <c r="AJ194" s="139"/>
      <c r="AK194" s="139"/>
      <c r="AL194" s="139"/>
      <c r="AM194" s="139"/>
      <c r="AN194" s="139"/>
      <c r="AO194" s="139"/>
      <c r="AP194" s="139"/>
      <c r="AQ194" s="139"/>
      <c r="AR194" s="139"/>
      <c r="AS194" s="139"/>
      <c r="AT194" s="139"/>
      <c r="AU194" s="139"/>
      <c r="AV194" s="139"/>
      <c r="AW194" s="139"/>
      <c r="AX194" s="139"/>
    </row>
    <row r="195" spans="1:50" s="138" customFormat="1" ht="16.5" customHeight="1">
      <c r="A195" s="938"/>
      <c r="B195" s="939"/>
      <c r="C195" s="856"/>
      <c r="D195" s="941"/>
      <c r="E195" s="943"/>
      <c r="F195" s="892">
        <f>F194*J$13/1000</f>
        <v>1.2185100000000001E-2</v>
      </c>
      <c r="G195" s="893"/>
      <c r="H195" s="894"/>
      <c r="I195" s="892">
        <f>I194*$Q$13/1000</f>
        <v>6.1482000000000002E-2</v>
      </c>
      <c r="J195" s="893"/>
      <c r="K195" s="894"/>
      <c r="L195" s="513" t="s">
        <v>380</v>
      </c>
      <c r="M195" s="514" t="s">
        <v>124</v>
      </c>
      <c r="N195" s="308">
        <v>1E-3</v>
      </c>
      <c r="O195" s="158">
        <f>E194*N195</f>
        <v>4.0000000000000001E-3</v>
      </c>
      <c r="P195" s="515">
        <v>26.655999999999999</v>
      </c>
      <c r="Q195" s="159">
        <f>N195*P195*$N$11</f>
        <v>3.0304313424000005E-2</v>
      </c>
      <c r="R195" s="376">
        <f>Q195</f>
        <v>3.0304313424000005E-2</v>
      </c>
      <c r="S195" s="945"/>
      <c r="T195" s="945"/>
      <c r="U195" s="863"/>
      <c r="V195" s="139"/>
      <c r="W195" s="139"/>
      <c r="X195" s="139"/>
      <c r="Y195" s="139"/>
      <c r="Z195" s="139"/>
      <c r="AA195" s="139"/>
      <c r="AB195" s="139"/>
      <c r="AC195" s="139"/>
      <c r="AD195" s="139"/>
      <c r="AE195" s="139"/>
      <c r="AF195" s="139"/>
      <c r="AG195" s="139"/>
      <c r="AH195" s="139"/>
      <c r="AI195" s="139"/>
      <c r="AJ195" s="139"/>
      <c r="AK195" s="139"/>
      <c r="AL195" s="139"/>
      <c r="AM195" s="139"/>
      <c r="AN195" s="139"/>
      <c r="AO195" s="139"/>
      <c r="AP195" s="139"/>
      <c r="AQ195" s="139"/>
      <c r="AR195" s="139"/>
      <c r="AS195" s="139"/>
      <c r="AT195" s="139"/>
      <c r="AU195" s="139"/>
      <c r="AV195" s="139"/>
      <c r="AW195" s="139"/>
      <c r="AX195" s="139"/>
    </row>
    <row r="196" spans="1:50">
      <c r="A196" s="614"/>
      <c r="B196" s="615"/>
      <c r="C196" s="616" t="s">
        <v>116</v>
      </c>
      <c r="D196" s="617"/>
      <c r="E196" s="618"/>
      <c r="F196" s="619"/>
      <c r="G196" s="620"/>
      <c r="H196" s="619"/>
      <c r="I196" s="619"/>
      <c r="J196" s="620"/>
      <c r="K196" s="619"/>
      <c r="L196" s="621"/>
      <c r="M196" s="622"/>
      <c r="N196" s="623"/>
      <c r="O196" s="624"/>
      <c r="P196" s="619"/>
      <c r="Q196" s="625"/>
      <c r="R196" s="624"/>
      <c r="S196" s="624"/>
      <c r="T196" s="626">
        <f>SUM(T22:T195)</f>
        <v>4853.5758831615958</v>
      </c>
      <c r="U196" s="626">
        <f>SUM(U21:U91)-$T$201</f>
        <v>2498.1779619403928</v>
      </c>
    </row>
    <row r="197" spans="1:50">
      <c r="A197" s="627"/>
      <c r="B197" s="305"/>
      <c r="C197" s="628" t="s">
        <v>117</v>
      </c>
      <c r="D197" s="629">
        <v>0.13300000000000001</v>
      </c>
      <c r="E197" s="630"/>
      <c r="F197" s="631"/>
      <c r="G197" s="632"/>
      <c r="H197" s="631"/>
      <c r="I197" s="631"/>
      <c r="J197" s="632"/>
      <c r="K197" s="631"/>
      <c r="L197" s="633"/>
      <c r="M197" s="634"/>
      <c r="N197" s="635"/>
      <c r="O197" s="636"/>
      <c r="P197" s="631"/>
      <c r="Q197" s="637"/>
      <c r="R197" s="636"/>
      <c r="S197" s="636"/>
      <c r="T197" s="638">
        <f>D197*T196</f>
        <v>645.52559246049225</v>
      </c>
      <c r="U197" s="639">
        <f>+U196*D197</f>
        <v>332.25766893807224</v>
      </c>
      <c r="V197" s="139">
        <v>0.159</v>
      </c>
      <c r="W197" s="139">
        <v>13</v>
      </c>
      <c r="X197" s="139">
        <v>3.14</v>
      </c>
      <c r="Y197" s="139">
        <f>V197*W197*X197</f>
        <v>6.4903800000000009</v>
      </c>
    </row>
    <row r="198" spans="1:50">
      <c r="A198" s="627"/>
      <c r="B198" s="305"/>
      <c r="C198" s="628" t="s">
        <v>116</v>
      </c>
      <c r="D198" s="629"/>
      <c r="E198" s="630"/>
      <c r="F198" s="631"/>
      <c r="G198" s="632"/>
      <c r="H198" s="631"/>
      <c r="I198" s="631"/>
      <c r="J198" s="632"/>
      <c r="K198" s="631"/>
      <c r="L198" s="633"/>
      <c r="M198" s="634"/>
      <c r="N198" s="635"/>
      <c r="O198" s="636"/>
      <c r="P198" s="631"/>
      <c r="Q198" s="637"/>
      <c r="R198" s="636"/>
      <c r="S198" s="636"/>
      <c r="T198" s="638">
        <f>SUM(T196:T197)</f>
        <v>5499.1014756220884</v>
      </c>
      <c r="U198" s="639">
        <f>SUM(U196:U197)</f>
        <v>2830.435630878465</v>
      </c>
      <c r="V198" s="139">
        <v>0.13300000000000001</v>
      </c>
      <c r="W198" s="139">
        <v>10</v>
      </c>
      <c r="X198" s="139">
        <v>3.14</v>
      </c>
      <c r="Y198" s="139">
        <f t="shared" ref="Y198:Y201" si="8">V198*W198*X198</f>
        <v>4.1762000000000006</v>
      </c>
    </row>
    <row r="199" spans="1:50">
      <c r="A199" s="627"/>
      <c r="B199" s="305"/>
      <c r="C199" s="628" t="s">
        <v>118</v>
      </c>
      <c r="D199" s="640">
        <v>0.11</v>
      </c>
      <c r="E199" s="630"/>
      <c r="F199" s="631"/>
      <c r="G199" s="632"/>
      <c r="H199" s="631"/>
      <c r="I199" s="631"/>
      <c r="J199" s="632"/>
      <c r="K199" s="631"/>
      <c r="L199" s="633"/>
      <c r="M199" s="634"/>
      <c r="N199" s="635"/>
      <c r="O199" s="636"/>
      <c r="P199" s="631"/>
      <c r="Q199" s="637"/>
      <c r="R199" s="636"/>
      <c r="S199" s="636"/>
      <c r="T199" s="638">
        <f>D199*T198</f>
        <v>604.90116231842978</v>
      </c>
      <c r="U199" s="639">
        <f>+U198*D199</f>
        <v>311.34791939663114</v>
      </c>
      <c r="V199" s="139">
        <v>7.5999999999999998E-2</v>
      </c>
      <c r="W199" s="139">
        <v>117</v>
      </c>
      <c r="X199" s="139">
        <v>3.14</v>
      </c>
      <c r="Y199" s="139">
        <f t="shared" si="8"/>
        <v>27.92088</v>
      </c>
    </row>
    <row r="200" spans="1:50">
      <c r="A200" s="627"/>
      <c r="B200" s="305"/>
      <c r="C200" s="628" t="s">
        <v>116</v>
      </c>
      <c r="D200" s="641"/>
      <c r="E200" s="630"/>
      <c r="F200" s="631"/>
      <c r="G200" s="632"/>
      <c r="H200" s="631"/>
      <c r="I200" s="631"/>
      <c r="J200" s="632"/>
      <c r="K200" s="631"/>
      <c r="L200" s="633"/>
      <c r="M200" s="634"/>
      <c r="N200" s="635"/>
      <c r="O200" s="636"/>
      <c r="P200" s="631"/>
      <c r="Q200" s="637"/>
      <c r="R200" s="636"/>
      <c r="S200" s="636"/>
      <c r="T200" s="638">
        <f>T198+T199</f>
        <v>6104.0026379405181</v>
      </c>
      <c r="U200" s="639">
        <f>U198+U199</f>
        <v>3141.7835502750959</v>
      </c>
      <c r="V200" s="139">
        <v>7.5999999999999998E-2</v>
      </c>
      <c r="W200" s="139">
        <v>126</v>
      </c>
      <c r="X200" s="139">
        <v>3.14</v>
      </c>
      <c r="Y200" s="139">
        <f t="shared" si="8"/>
        <v>30.068640000000002</v>
      </c>
    </row>
    <row r="201" spans="1:50">
      <c r="A201" s="627"/>
      <c r="B201" s="305"/>
      <c r="C201" s="628" t="s">
        <v>119</v>
      </c>
      <c r="D201" s="641"/>
      <c r="E201" s="630"/>
      <c r="F201" s="631"/>
      <c r="G201" s="632"/>
      <c r="H201" s="631"/>
      <c r="I201" s="631"/>
      <c r="J201" s="632"/>
      <c r="K201" s="631"/>
      <c r="L201" s="633"/>
      <c r="M201" s="634"/>
      <c r="N201" s="635"/>
      <c r="O201" s="636"/>
      <c r="P201" s="631"/>
      <c r="Q201" s="637"/>
      <c r="R201" s="636"/>
      <c r="S201" s="636"/>
      <c r="T201" s="638">
        <v>0</v>
      </c>
      <c r="U201" s="639"/>
      <c r="V201" s="139">
        <v>5.7000000000000002E-2</v>
      </c>
      <c r="W201" s="139">
        <v>115</v>
      </c>
      <c r="X201" s="139">
        <v>3.14</v>
      </c>
      <c r="Y201" s="139">
        <f t="shared" si="8"/>
        <v>20.582700000000003</v>
      </c>
    </row>
    <row r="202" spans="1:50" ht="15" thickBot="1">
      <c r="A202" s="627"/>
      <c r="B202" s="305"/>
      <c r="C202" s="628" t="s">
        <v>116</v>
      </c>
      <c r="D202" s="641"/>
      <c r="E202" s="630"/>
      <c r="F202" s="631"/>
      <c r="G202" s="632"/>
      <c r="H202" s="631"/>
      <c r="I202" s="631"/>
      <c r="J202" s="632"/>
      <c r="K202" s="631"/>
      <c r="L202" s="633"/>
      <c r="M202" s="634"/>
      <c r="N202" s="635"/>
      <c r="O202" s="636"/>
      <c r="P202" s="631"/>
      <c r="Q202" s="637"/>
      <c r="R202" s="636"/>
      <c r="S202" s="636"/>
      <c r="T202" s="638">
        <f>+T201+T200</f>
        <v>6104.0026379405181</v>
      </c>
      <c r="U202" s="639">
        <f>+U200</f>
        <v>3141.7835502750959</v>
      </c>
    </row>
    <row r="203" spans="1:50" ht="15.6" thickTop="1" thickBot="1">
      <c r="A203" s="642"/>
      <c r="B203" s="643"/>
      <c r="C203" s="644" t="s">
        <v>120</v>
      </c>
      <c r="D203" s="645"/>
      <c r="E203" s="646"/>
      <c r="F203" s="647"/>
      <c r="G203" s="648"/>
      <c r="H203" s="647"/>
      <c r="I203" s="647"/>
      <c r="J203" s="648"/>
      <c r="K203" s="647"/>
      <c r="L203" s="649"/>
      <c r="M203" s="650"/>
      <c r="N203" s="651"/>
      <c r="O203" s="652"/>
      <c r="P203" s="653"/>
      <c r="Q203" s="652"/>
      <c r="R203" s="652"/>
      <c r="S203" s="652"/>
      <c r="T203" s="654">
        <f>+T202</f>
        <v>6104.0026379405181</v>
      </c>
      <c r="U203" s="655">
        <f>+U202</f>
        <v>3141.7835502750959</v>
      </c>
    </row>
    <row r="204" spans="1:50" ht="15" thickTop="1">
      <c r="A204" s="656"/>
      <c r="B204" s="305"/>
      <c r="C204" s="305"/>
      <c r="D204" s="641"/>
      <c r="E204" s="636"/>
      <c r="F204" s="631"/>
      <c r="G204" s="632"/>
      <c r="H204" s="631"/>
      <c r="I204" s="631"/>
      <c r="J204" s="632"/>
      <c r="K204" s="631"/>
      <c r="L204" s="633"/>
      <c r="M204" s="634"/>
      <c r="N204" s="635"/>
      <c r="O204" s="636"/>
      <c r="P204" s="631"/>
      <c r="Q204" s="637"/>
      <c r="R204" s="636"/>
      <c r="S204" s="636"/>
      <c r="T204" s="636"/>
      <c r="U204" s="657"/>
    </row>
    <row r="205" spans="1:50">
      <c r="A205" s="1311"/>
      <c r="B205" s="1311"/>
      <c r="C205" s="1311"/>
      <c r="D205" s="1311"/>
      <c r="E205" s="1311"/>
      <c r="F205" s="1311"/>
      <c r="G205" s="1311"/>
      <c r="H205" s="1311"/>
      <c r="I205" s="1311"/>
      <c r="J205" s="1311"/>
      <c r="K205" s="1311"/>
      <c r="L205" s="1311"/>
      <c r="M205" s="1311"/>
      <c r="N205" s="1311"/>
      <c r="O205" s="1311"/>
      <c r="P205" s="1311"/>
      <c r="Q205" s="1311"/>
      <c r="R205" s="1311"/>
      <c r="S205" s="1311"/>
      <c r="T205" s="1311"/>
      <c r="U205" s="1311"/>
    </row>
    <row r="206" spans="1:50">
      <c r="A206" s="1310" t="s">
        <v>212</v>
      </c>
      <c r="B206" s="1310"/>
      <c r="C206" s="1310"/>
      <c r="D206" s="1310"/>
      <c r="E206" s="1310"/>
      <c r="F206" s="1310"/>
      <c r="G206" s="1310"/>
      <c r="H206" s="1310"/>
      <c r="I206" s="1310"/>
      <c r="J206" s="1310"/>
      <c r="K206" s="1310"/>
      <c r="L206" s="1310"/>
      <c r="M206" s="1310"/>
      <c r="N206" s="1310"/>
      <c r="O206" s="1310"/>
      <c r="P206" s="1310"/>
      <c r="Q206" s="1310"/>
      <c r="R206" s="1310"/>
      <c r="S206" s="1310"/>
      <c r="T206" s="1310"/>
      <c r="U206" s="1310"/>
    </row>
    <row r="209" spans="1:21">
      <c r="A209" s="1310" t="s">
        <v>213</v>
      </c>
      <c r="B209" s="1310"/>
      <c r="C209" s="1310"/>
      <c r="D209" s="1310"/>
      <c r="E209" s="1310"/>
      <c r="F209" s="1310"/>
      <c r="G209" s="1310"/>
      <c r="H209" s="1310"/>
      <c r="I209" s="1310"/>
      <c r="J209" s="1310"/>
      <c r="K209" s="1310"/>
      <c r="L209" s="1310"/>
      <c r="M209" s="1310"/>
      <c r="N209" s="1310"/>
      <c r="O209" s="1310"/>
      <c r="P209" s="1310"/>
      <c r="Q209" s="1310"/>
      <c r="R209" s="1310"/>
      <c r="S209" s="1310"/>
      <c r="T209" s="1310"/>
      <c r="U209" s="1310"/>
    </row>
  </sheetData>
  <mergeCells count="1025">
    <mergeCell ref="E67:E68"/>
    <mergeCell ref="A75:A76"/>
    <mergeCell ref="B75:B76"/>
    <mergeCell ref="C75:C76"/>
    <mergeCell ref="A24:A25"/>
    <mergeCell ref="T37:T39"/>
    <mergeCell ref="U37:U39"/>
    <mergeCell ref="V37:V39"/>
    <mergeCell ref="U87:U88"/>
    <mergeCell ref="F88:H88"/>
    <mergeCell ref="I88:K88"/>
    <mergeCell ref="A87:A88"/>
    <mergeCell ref="B87:B88"/>
    <mergeCell ref="C87:C88"/>
    <mergeCell ref="D87:D88"/>
    <mergeCell ref="E87:E88"/>
    <mergeCell ref="F87:H87"/>
    <mergeCell ref="I87:K87"/>
    <mergeCell ref="S87:S88"/>
    <mergeCell ref="T87:T88"/>
    <mergeCell ref="A60:A61"/>
    <mergeCell ref="B60:B61"/>
    <mergeCell ref="C60:C61"/>
    <mergeCell ref="D60:D61"/>
    <mergeCell ref="E60:E61"/>
    <mergeCell ref="F60:H60"/>
    <mergeCell ref="I60:K60"/>
    <mergeCell ref="L60:Q60"/>
    <mergeCell ref="S60:S61"/>
    <mergeCell ref="F61:H61"/>
    <mergeCell ref="I61:K61"/>
    <mergeCell ref="U79:U80"/>
    <mergeCell ref="A67:A68"/>
    <mergeCell ref="B67:B68"/>
    <mergeCell ref="C67:C68"/>
    <mergeCell ref="D67:D68"/>
    <mergeCell ref="T60:T61"/>
    <mergeCell ref="U60:U61"/>
    <mergeCell ref="I38:K39"/>
    <mergeCell ref="R38:R39"/>
    <mergeCell ref="T58:T59"/>
    <mergeCell ref="F67:H67"/>
    <mergeCell ref="F22:H22"/>
    <mergeCell ref="I22:K22"/>
    <mergeCell ref="R22:R23"/>
    <mergeCell ref="A28:A31"/>
    <mergeCell ref="B28:B31"/>
    <mergeCell ref="V77:V78"/>
    <mergeCell ref="W77:W78"/>
    <mergeCell ref="F80:H80"/>
    <mergeCell ref="I80:K80"/>
    <mergeCell ref="A81:A82"/>
    <mergeCell ref="B81:B82"/>
    <mergeCell ref="C81:C82"/>
    <mergeCell ref="D81:D82"/>
    <mergeCell ref="E81:E82"/>
    <mergeCell ref="F81:H81"/>
    <mergeCell ref="I81:K81"/>
    <mergeCell ref="S81:S82"/>
    <mergeCell ref="T81:T82"/>
    <mergeCell ref="U81:U82"/>
    <mergeCell ref="V79:V80"/>
    <mergeCell ref="W79:W80"/>
    <mergeCell ref="F82:H82"/>
    <mergeCell ref="I82:K82"/>
    <mergeCell ref="A79:A80"/>
    <mergeCell ref="B79:B80"/>
    <mergeCell ref="C79:C80"/>
    <mergeCell ref="V22:V23"/>
    <mergeCell ref="W22:W23"/>
    <mergeCell ref="F23:H23"/>
    <mergeCell ref="I23:K23"/>
    <mergeCell ref="A43:A45"/>
    <mergeCell ref="B43:B45"/>
    <mergeCell ref="C43:C45"/>
    <mergeCell ref="D43:D45"/>
    <mergeCell ref="E43:E45"/>
    <mergeCell ref="F43:H43"/>
    <mergeCell ref="I43:K43"/>
    <mergeCell ref="S43:S45"/>
    <mergeCell ref="T43:T45"/>
    <mergeCell ref="U43:U45"/>
    <mergeCell ref="V43:V45"/>
    <mergeCell ref="W43:W45"/>
    <mergeCell ref="F44:H45"/>
    <mergeCell ref="I44:K45"/>
    <mergeCell ref="R44:R45"/>
    <mergeCell ref="A37:A39"/>
    <mergeCell ref="I37:K37"/>
    <mergeCell ref="S37:S39"/>
    <mergeCell ref="V26:V27"/>
    <mergeCell ref="W26:W27"/>
    <mergeCell ref="F27:H27"/>
    <mergeCell ref="I27:K27"/>
    <mergeCell ref="F34:H34"/>
    <mergeCell ref="A22:A23"/>
    <mergeCell ref="B22:B23"/>
    <mergeCell ref="C22:C23"/>
    <mergeCell ref="D22:D23"/>
    <mergeCell ref="E22:E23"/>
    <mergeCell ref="B26:B27"/>
    <mergeCell ref="C26:C27"/>
    <mergeCell ref="D26:D27"/>
    <mergeCell ref="E26:E27"/>
    <mergeCell ref="A32:A33"/>
    <mergeCell ref="B32:B33"/>
    <mergeCell ref="C32:C33"/>
    <mergeCell ref="D32:D33"/>
    <mergeCell ref="E32:E33"/>
    <mergeCell ref="B37:B39"/>
    <mergeCell ref="C37:C39"/>
    <mergeCell ref="D37:D39"/>
    <mergeCell ref="E37:E39"/>
    <mergeCell ref="T40:T42"/>
    <mergeCell ref="R41:R42"/>
    <mergeCell ref="U51:U52"/>
    <mergeCell ref="S48:S50"/>
    <mergeCell ref="T48:T50"/>
    <mergeCell ref="S34:S36"/>
    <mergeCell ref="F51:H51"/>
    <mergeCell ref="I51:K51"/>
    <mergeCell ref="S51:S52"/>
    <mergeCell ref="C28:C31"/>
    <mergeCell ref="D28:D31"/>
    <mergeCell ref="E28:E31"/>
    <mergeCell ref="F28:H28"/>
    <mergeCell ref="F33:H33"/>
    <mergeCell ref="R35:R36"/>
    <mergeCell ref="U109:U110"/>
    <mergeCell ref="F110:H110"/>
    <mergeCell ref="I110:K110"/>
    <mergeCell ref="V93:V96"/>
    <mergeCell ref="W93:W96"/>
    <mergeCell ref="V97:V98"/>
    <mergeCell ref="W97:W98"/>
    <mergeCell ref="V99:V100"/>
    <mergeCell ref="W99:W100"/>
    <mergeCell ref="V101:V102"/>
    <mergeCell ref="W101:W102"/>
    <mergeCell ref="V103:V104"/>
    <mergeCell ref="W103:W104"/>
    <mergeCell ref="V105:V106"/>
    <mergeCell ref="W105:W106"/>
    <mergeCell ref="U105:U106"/>
    <mergeCell ref="F106:H106"/>
    <mergeCell ref="I106:K106"/>
    <mergeCell ref="U107:U108"/>
    <mergeCell ref="U101:U102"/>
    <mergeCell ref="U103:U104"/>
    <mergeCell ref="I95:K95"/>
    <mergeCell ref="S95:S96"/>
    <mergeCell ref="T95:T96"/>
    <mergeCell ref="F96:H96"/>
    <mergeCell ref="A109:A110"/>
    <mergeCell ref="B109:B110"/>
    <mergeCell ref="C109:C110"/>
    <mergeCell ref="D109:D110"/>
    <mergeCell ref="E109:E110"/>
    <mergeCell ref="F109:H109"/>
    <mergeCell ref="I109:K109"/>
    <mergeCell ref="S109:S110"/>
    <mergeCell ref="T109:T110"/>
    <mergeCell ref="A107:A108"/>
    <mergeCell ref="B107:B108"/>
    <mergeCell ref="C107:C108"/>
    <mergeCell ref="D107:D108"/>
    <mergeCell ref="E107:E108"/>
    <mergeCell ref="F107:H107"/>
    <mergeCell ref="I107:K107"/>
    <mergeCell ref="S107:S108"/>
    <mergeCell ref="T107:T108"/>
    <mergeCell ref="F108:H108"/>
    <mergeCell ref="I108:K108"/>
    <mergeCell ref="A105:A106"/>
    <mergeCell ref="B105:B106"/>
    <mergeCell ref="C105:C106"/>
    <mergeCell ref="D105:D106"/>
    <mergeCell ref="E105:E106"/>
    <mergeCell ref="F105:H105"/>
    <mergeCell ref="I105:K105"/>
    <mergeCell ref="S105:S106"/>
    <mergeCell ref="T105:T106"/>
    <mergeCell ref="A103:A104"/>
    <mergeCell ref="B103:B104"/>
    <mergeCell ref="C103:C104"/>
    <mergeCell ref="D103:D104"/>
    <mergeCell ref="E103:E104"/>
    <mergeCell ref="F103:H103"/>
    <mergeCell ref="I103:K103"/>
    <mergeCell ref="S103:S104"/>
    <mergeCell ref="T103:T104"/>
    <mergeCell ref="F104:H104"/>
    <mergeCell ref="I104:K104"/>
    <mergeCell ref="A101:A102"/>
    <mergeCell ref="B101:B102"/>
    <mergeCell ref="C101:C102"/>
    <mergeCell ref="D101:D102"/>
    <mergeCell ref="E101:E102"/>
    <mergeCell ref="F101:H101"/>
    <mergeCell ref="I101:K101"/>
    <mergeCell ref="S101:S102"/>
    <mergeCell ref="T101:T102"/>
    <mergeCell ref="F102:H102"/>
    <mergeCell ref="I102:K102"/>
    <mergeCell ref="U93:U94"/>
    <mergeCell ref="R95:R96"/>
    <mergeCell ref="A97:A100"/>
    <mergeCell ref="B97:B100"/>
    <mergeCell ref="C97:C100"/>
    <mergeCell ref="D97:D100"/>
    <mergeCell ref="E97:E100"/>
    <mergeCell ref="S97:S100"/>
    <mergeCell ref="T97:T100"/>
    <mergeCell ref="U97:U100"/>
    <mergeCell ref="F98:H100"/>
    <mergeCell ref="I98:K100"/>
    <mergeCell ref="R98:R100"/>
    <mergeCell ref="F97:H97"/>
    <mergeCell ref="I97:K97"/>
    <mergeCell ref="A95:A96"/>
    <mergeCell ref="B95:B96"/>
    <mergeCell ref="C95:C96"/>
    <mergeCell ref="D95:D96"/>
    <mergeCell ref="E95:E96"/>
    <mergeCell ref="F95:H95"/>
    <mergeCell ref="W37:W39"/>
    <mergeCell ref="F38:H39"/>
    <mergeCell ref="A54:A55"/>
    <mergeCell ref="B54:B55"/>
    <mergeCell ref="C54:C55"/>
    <mergeCell ref="D54:D55"/>
    <mergeCell ref="E54:E55"/>
    <mergeCell ref="F54:H54"/>
    <mergeCell ref="I54:K54"/>
    <mergeCell ref="L54:Q54"/>
    <mergeCell ref="S54:S55"/>
    <mergeCell ref="F55:H55"/>
    <mergeCell ref="I55:K55"/>
    <mergeCell ref="A51:A52"/>
    <mergeCell ref="B51:B52"/>
    <mergeCell ref="C51:C52"/>
    <mergeCell ref="D51:D52"/>
    <mergeCell ref="E51:E52"/>
    <mergeCell ref="E48:E50"/>
    <mergeCell ref="F48:H48"/>
    <mergeCell ref="T54:T55"/>
    <mergeCell ref="U54:U55"/>
    <mergeCell ref="U48:U50"/>
    <mergeCell ref="R49:R50"/>
    <mergeCell ref="B46:B47"/>
    <mergeCell ref="C46:C47"/>
    <mergeCell ref="D46:D47"/>
    <mergeCell ref="E46:E47"/>
    <mergeCell ref="F47:H47"/>
    <mergeCell ref="I47:K47"/>
    <mergeCell ref="U40:U42"/>
    <mergeCell ref="V40:V42"/>
    <mergeCell ref="F41:H42"/>
    <mergeCell ref="I41:K42"/>
    <mergeCell ref="F37:H37"/>
    <mergeCell ref="F32:H32"/>
    <mergeCell ref="I48:K48"/>
    <mergeCell ref="A206:U206"/>
    <mergeCell ref="A209:U209"/>
    <mergeCell ref="A205:U205"/>
    <mergeCell ref="I20:K20"/>
    <mergeCell ref="L16:L19"/>
    <mergeCell ref="M16:M19"/>
    <mergeCell ref="E15:E19"/>
    <mergeCell ref="F15:H19"/>
    <mergeCell ref="D11:F11"/>
    <mergeCell ref="N11:P11"/>
    <mergeCell ref="A13:C13"/>
    <mergeCell ref="E13:I13"/>
    <mergeCell ref="J13:L13"/>
    <mergeCell ref="M13:P13"/>
    <mergeCell ref="A15:A19"/>
    <mergeCell ref="I14:K14"/>
    <mergeCell ref="B15:B19"/>
    <mergeCell ref="C15:C19"/>
    <mergeCell ref="D15:D19"/>
    <mergeCell ref="Q13:S13"/>
    <mergeCell ref="U15:U19"/>
    <mergeCell ref="S15:S19"/>
    <mergeCell ref="T15:T19"/>
    <mergeCell ref="R15:R19"/>
    <mergeCell ref="I34:K34"/>
    <mergeCell ref="R24:R25"/>
    <mergeCell ref="S24:S25"/>
    <mergeCell ref="T51:T52"/>
    <mergeCell ref="T34:T36"/>
    <mergeCell ref="B24:B25"/>
    <mergeCell ref="C24:C25"/>
    <mergeCell ref="D24:D25"/>
    <mergeCell ref="E24:E25"/>
    <mergeCell ref="A26:A27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F20:H20"/>
    <mergeCell ref="I24:K24"/>
    <mergeCell ref="F25:H25"/>
    <mergeCell ref="I25:K25"/>
    <mergeCell ref="F29:H31"/>
    <mergeCell ref="I29:K31"/>
    <mergeCell ref="I32:K32"/>
    <mergeCell ref="F24:H24"/>
    <mergeCell ref="I33:K33"/>
    <mergeCell ref="F26:H26"/>
    <mergeCell ref="I26:K26"/>
    <mergeCell ref="F49:H50"/>
    <mergeCell ref="I49:K50"/>
    <mergeCell ref="F52:H52"/>
    <mergeCell ref="I52:K52"/>
    <mergeCell ref="I40:K40"/>
    <mergeCell ref="F35:H36"/>
    <mergeCell ref="I15:K19"/>
    <mergeCell ref="L15:Q15"/>
    <mergeCell ref="Q16:Q19"/>
    <mergeCell ref="I28:K28"/>
    <mergeCell ref="S28:S31"/>
    <mergeCell ref="T28:T31"/>
    <mergeCell ref="T24:T25"/>
    <mergeCell ref="U24:U25"/>
    <mergeCell ref="T32:T33"/>
    <mergeCell ref="U32:U33"/>
    <mergeCell ref="N16:N19"/>
    <mergeCell ref="O16:O19"/>
    <mergeCell ref="R26:R27"/>
    <mergeCell ref="T22:T23"/>
    <mergeCell ref="U22:U23"/>
    <mergeCell ref="S26:S27"/>
    <mergeCell ref="T26:T27"/>
    <mergeCell ref="S22:S23"/>
    <mergeCell ref="U26:U27"/>
    <mergeCell ref="U28:U31"/>
    <mergeCell ref="R29:R31"/>
    <mergeCell ref="R32:R33"/>
    <mergeCell ref="S32:S33"/>
    <mergeCell ref="P16:P19"/>
    <mergeCell ref="A56:A57"/>
    <mergeCell ref="B56:B57"/>
    <mergeCell ref="C56:C57"/>
    <mergeCell ref="A64:A66"/>
    <mergeCell ref="B64:B66"/>
    <mergeCell ref="C64:C66"/>
    <mergeCell ref="D64:D66"/>
    <mergeCell ref="E64:E66"/>
    <mergeCell ref="F64:H64"/>
    <mergeCell ref="C53:Q53"/>
    <mergeCell ref="A34:A36"/>
    <mergeCell ref="B34:B36"/>
    <mergeCell ref="C34:C36"/>
    <mergeCell ref="D34:D36"/>
    <mergeCell ref="E34:E36"/>
    <mergeCell ref="A48:A50"/>
    <mergeCell ref="B48:B50"/>
    <mergeCell ref="C48:C50"/>
    <mergeCell ref="D48:D50"/>
    <mergeCell ref="A40:A42"/>
    <mergeCell ref="B40:B42"/>
    <mergeCell ref="C40:C42"/>
    <mergeCell ref="D40:D42"/>
    <mergeCell ref="E40:E42"/>
    <mergeCell ref="F40:H40"/>
    <mergeCell ref="A46:A47"/>
    <mergeCell ref="I35:K36"/>
    <mergeCell ref="A58:A59"/>
    <mergeCell ref="B58:B59"/>
    <mergeCell ref="C58:C59"/>
    <mergeCell ref="D58:D59"/>
    <mergeCell ref="E58:E59"/>
    <mergeCell ref="D75:D76"/>
    <mergeCell ref="E75:E76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B83:B84"/>
    <mergeCell ref="C83:C84"/>
    <mergeCell ref="D83:D84"/>
    <mergeCell ref="E83:E84"/>
    <mergeCell ref="F83:H83"/>
    <mergeCell ref="A73:A74"/>
    <mergeCell ref="B73:B74"/>
    <mergeCell ref="C73:C74"/>
    <mergeCell ref="D73:D74"/>
    <mergeCell ref="E73:E74"/>
    <mergeCell ref="A77:A78"/>
    <mergeCell ref="B77:B78"/>
    <mergeCell ref="C77:C78"/>
    <mergeCell ref="D77:D78"/>
    <mergeCell ref="E77:E78"/>
    <mergeCell ref="F76:H76"/>
    <mergeCell ref="F74:H74"/>
    <mergeCell ref="D79:D80"/>
    <mergeCell ref="E79:E80"/>
    <mergeCell ref="I70:K70"/>
    <mergeCell ref="W67:W68"/>
    <mergeCell ref="F72:H72"/>
    <mergeCell ref="I77:K77"/>
    <mergeCell ref="F57:H57"/>
    <mergeCell ref="I56:K56"/>
    <mergeCell ref="L56:Q56"/>
    <mergeCell ref="I57:K57"/>
    <mergeCell ref="F78:H78"/>
    <mergeCell ref="I78:K78"/>
    <mergeCell ref="I76:K76"/>
    <mergeCell ref="I72:K72"/>
    <mergeCell ref="F71:H71"/>
    <mergeCell ref="I71:K71"/>
    <mergeCell ref="F75:H75"/>
    <mergeCell ref="I75:K75"/>
    <mergeCell ref="I58:K58"/>
    <mergeCell ref="S58:S59"/>
    <mergeCell ref="F65:H66"/>
    <mergeCell ref="I65:K66"/>
    <mergeCell ref="U71:U72"/>
    <mergeCell ref="V67:V68"/>
    <mergeCell ref="S71:S72"/>
    <mergeCell ref="T71:T72"/>
    <mergeCell ref="U67:U68"/>
    <mergeCell ref="F68:H68"/>
    <mergeCell ref="I68:K68"/>
    <mergeCell ref="I67:K67"/>
    <mergeCell ref="S67:S68"/>
    <mergeCell ref="T67:T68"/>
    <mergeCell ref="R65:R66"/>
    <mergeCell ref="U69:U70"/>
    <mergeCell ref="V24:V25"/>
    <mergeCell ref="W24:W25"/>
    <mergeCell ref="V28:V31"/>
    <mergeCell ref="W28:W31"/>
    <mergeCell ref="V32:V33"/>
    <mergeCell ref="W32:W33"/>
    <mergeCell ref="V48:V50"/>
    <mergeCell ref="W48:W50"/>
    <mergeCell ref="S83:S84"/>
    <mergeCell ref="T83:T84"/>
    <mergeCell ref="U83:U84"/>
    <mergeCell ref="W56:W57"/>
    <mergeCell ref="U73:U74"/>
    <mergeCell ref="V69:V70"/>
    <mergeCell ref="W69:W70"/>
    <mergeCell ref="S75:S76"/>
    <mergeCell ref="T75:T76"/>
    <mergeCell ref="U75:U76"/>
    <mergeCell ref="V71:V72"/>
    <mergeCell ref="W71:W72"/>
    <mergeCell ref="V34:V36"/>
    <mergeCell ref="W34:W36"/>
    <mergeCell ref="S46:S47"/>
    <mergeCell ref="T46:T47"/>
    <mergeCell ref="S77:S78"/>
    <mergeCell ref="T77:T78"/>
    <mergeCell ref="U56:U57"/>
    <mergeCell ref="U77:U78"/>
    <mergeCell ref="V73:V74"/>
    <mergeCell ref="W73:W74"/>
    <mergeCell ref="U34:U36"/>
    <mergeCell ref="S40:S42"/>
    <mergeCell ref="W40:W42"/>
    <mergeCell ref="F73:H73"/>
    <mergeCell ref="I73:K73"/>
    <mergeCell ref="S73:S74"/>
    <mergeCell ref="T73:T74"/>
    <mergeCell ref="U46:U47"/>
    <mergeCell ref="V46:V47"/>
    <mergeCell ref="W46:W47"/>
    <mergeCell ref="V58:V62"/>
    <mergeCell ref="W58:W62"/>
    <mergeCell ref="V63:V64"/>
    <mergeCell ref="W63:W64"/>
    <mergeCell ref="V65:V66"/>
    <mergeCell ref="W65:W66"/>
    <mergeCell ref="V56:V57"/>
    <mergeCell ref="S69:S70"/>
    <mergeCell ref="T69:T70"/>
    <mergeCell ref="F46:H46"/>
    <mergeCell ref="I46:K46"/>
    <mergeCell ref="U62:U63"/>
    <mergeCell ref="V51:V52"/>
    <mergeCell ref="W51:W52"/>
    <mergeCell ref="U64:U66"/>
    <mergeCell ref="I64:K64"/>
    <mergeCell ref="S64:S66"/>
    <mergeCell ref="T64:T66"/>
    <mergeCell ref="U58:U59"/>
    <mergeCell ref="F59:H59"/>
    <mergeCell ref="I74:K74"/>
    <mergeCell ref="F69:H69"/>
    <mergeCell ref="I69:K69"/>
    <mergeCell ref="F70:H70"/>
    <mergeCell ref="V91:V92"/>
    <mergeCell ref="W91:W92"/>
    <mergeCell ref="V75:V76"/>
    <mergeCell ref="W75:W76"/>
    <mergeCell ref="F84:H84"/>
    <mergeCell ref="I84:K84"/>
    <mergeCell ref="F77:H77"/>
    <mergeCell ref="A93:A94"/>
    <mergeCell ref="B93:B94"/>
    <mergeCell ref="C93:C94"/>
    <mergeCell ref="D93:D94"/>
    <mergeCell ref="E93:E94"/>
    <mergeCell ref="F93:H93"/>
    <mergeCell ref="I93:K93"/>
    <mergeCell ref="R93:R94"/>
    <mergeCell ref="S93:S94"/>
    <mergeCell ref="T93:T94"/>
    <mergeCell ref="V89:V90"/>
    <mergeCell ref="W89:W90"/>
    <mergeCell ref="A83:A84"/>
    <mergeCell ref="F94:H94"/>
    <mergeCell ref="I94:K94"/>
    <mergeCell ref="A89:A91"/>
    <mergeCell ref="B89:B91"/>
    <mergeCell ref="C89:C91"/>
    <mergeCell ref="D89:D91"/>
    <mergeCell ref="E89:E91"/>
    <mergeCell ref="F89:H89"/>
    <mergeCell ref="I89:K89"/>
    <mergeCell ref="S89:S91"/>
    <mergeCell ref="T89:T91"/>
    <mergeCell ref="F90:H91"/>
    <mergeCell ref="I90:K91"/>
    <mergeCell ref="R90:R91"/>
    <mergeCell ref="I96:K96"/>
    <mergeCell ref="A92:S92"/>
    <mergeCell ref="F85:H85"/>
    <mergeCell ref="I85:K85"/>
    <mergeCell ref="S85:S86"/>
    <mergeCell ref="T85:T86"/>
    <mergeCell ref="D56:D57"/>
    <mergeCell ref="E56:E57"/>
    <mergeCell ref="F56:H56"/>
    <mergeCell ref="S56:S57"/>
    <mergeCell ref="T56:T57"/>
    <mergeCell ref="F79:H79"/>
    <mergeCell ref="I79:K79"/>
    <mergeCell ref="S79:S80"/>
    <mergeCell ref="T79:T80"/>
    <mergeCell ref="A62:A63"/>
    <mergeCell ref="B62:B63"/>
    <mergeCell ref="C62:C63"/>
    <mergeCell ref="D62:D63"/>
    <mergeCell ref="E62:E63"/>
    <mergeCell ref="F62:H62"/>
    <mergeCell ref="I62:K62"/>
    <mergeCell ref="L62:Q62"/>
    <mergeCell ref="S62:S63"/>
    <mergeCell ref="T62:T63"/>
    <mergeCell ref="F63:H63"/>
    <mergeCell ref="I63:K63"/>
    <mergeCell ref="I83:K83"/>
    <mergeCell ref="I59:K59"/>
    <mergeCell ref="F58:H58"/>
    <mergeCell ref="U85:U86"/>
    <mergeCell ref="F86:H86"/>
    <mergeCell ref="I86:K86"/>
    <mergeCell ref="A128:A129"/>
    <mergeCell ref="B128:B129"/>
    <mergeCell ref="C128:C129"/>
    <mergeCell ref="D128:D129"/>
    <mergeCell ref="E128:E129"/>
    <mergeCell ref="F128:H128"/>
    <mergeCell ref="I128:K128"/>
    <mergeCell ref="S128:S129"/>
    <mergeCell ref="T128:T129"/>
    <mergeCell ref="U128:U129"/>
    <mergeCell ref="F129:H129"/>
    <mergeCell ref="I129:K129"/>
    <mergeCell ref="R112:R113"/>
    <mergeCell ref="S112:S113"/>
    <mergeCell ref="T112:T113"/>
    <mergeCell ref="U112:U113"/>
    <mergeCell ref="A85:A86"/>
    <mergeCell ref="B85:B86"/>
    <mergeCell ref="C85:C86"/>
    <mergeCell ref="D85:D86"/>
    <mergeCell ref="E85:E86"/>
    <mergeCell ref="T114:T115"/>
    <mergeCell ref="U114:U115"/>
    <mergeCell ref="T116:T117"/>
    <mergeCell ref="T118:T119"/>
    <mergeCell ref="U118:U119"/>
    <mergeCell ref="C111:Q111"/>
    <mergeCell ref="A112:A113"/>
    <mergeCell ref="B112:B113"/>
    <mergeCell ref="A139:A140"/>
    <mergeCell ref="B139:B140"/>
    <mergeCell ref="C139:C140"/>
    <mergeCell ref="D139:D140"/>
    <mergeCell ref="E139:E140"/>
    <mergeCell ref="F139:H139"/>
    <mergeCell ref="I139:K139"/>
    <mergeCell ref="S139:S140"/>
    <mergeCell ref="T139:T140"/>
    <mergeCell ref="F140:H140"/>
    <mergeCell ref="I140:K140"/>
    <mergeCell ref="A143:A146"/>
    <mergeCell ref="B143:B146"/>
    <mergeCell ref="C143:C146"/>
    <mergeCell ref="U130:U131"/>
    <mergeCell ref="F131:H131"/>
    <mergeCell ref="I131:K131"/>
    <mergeCell ref="A132:A133"/>
    <mergeCell ref="B132:B133"/>
    <mergeCell ref="C132:C133"/>
    <mergeCell ref="D132:D133"/>
    <mergeCell ref="E132:E133"/>
    <mergeCell ref="F132:H132"/>
    <mergeCell ref="I132:K132"/>
    <mergeCell ref="R132:R133"/>
    <mergeCell ref="S132:S133"/>
    <mergeCell ref="T132:T133"/>
    <mergeCell ref="F133:H133"/>
    <mergeCell ref="I133:K133"/>
    <mergeCell ref="A130:A131"/>
    <mergeCell ref="B130:B131"/>
    <mergeCell ref="C130:C131"/>
    <mergeCell ref="A155:A156"/>
    <mergeCell ref="B155:B156"/>
    <mergeCell ref="C155:C156"/>
    <mergeCell ref="D155:D156"/>
    <mergeCell ref="E155:E156"/>
    <mergeCell ref="F155:H155"/>
    <mergeCell ref="I155:K155"/>
    <mergeCell ref="S155:S156"/>
    <mergeCell ref="T155:T156"/>
    <mergeCell ref="U155:U156"/>
    <mergeCell ref="F156:H156"/>
    <mergeCell ref="I156:K156"/>
    <mergeCell ref="U157:U160"/>
    <mergeCell ref="F158:H160"/>
    <mergeCell ref="I158:K160"/>
    <mergeCell ref="R158:R160"/>
    <mergeCell ref="S143:S146"/>
    <mergeCell ref="T143:T146"/>
    <mergeCell ref="S149:S150"/>
    <mergeCell ref="U143:U146"/>
    <mergeCell ref="R144:R146"/>
    <mergeCell ref="F145:H146"/>
    <mergeCell ref="I145:K146"/>
    <mergeCell ref="A153:A154"/>
    <mergeCell ref="B153:B154"/>
    <mergeCell ref="C153:C154"/>
    <mergeCell ref="D153:D154"/>
    <mergeCell ref="E153:E154"/>
    <mergeCell ref="F153:H153"/>
    <mergeCell ref="I153:K153"/>
    <mergeCell ref="S153:S154"/>
    <mergeCell ref="T153:T154"/>
    <mergeCell ref="B165:B166"/>
    <mergeCell ref="C165:C166"/>
    <mergeCell ref="D165:D166"/>
    <mergeCell ref="E165:E166"/>
    <mergeCell ref="F165:H165"/>
    <mergeCell ref="I165:K165"/>
    <mergeCell ref="S165:S166"/>
    <mergeCell ref="T165:T166"/>
    <mergeCell ref="F166:H166"/>
    <mergeCell ref="I166:K166"/>
    <mergeCell ref="A161:A162"/>
    <mergeCell ref="B161:B162"/>
    <mergeCell ref="C161:C162"/>
    <mergeCell ref="D161:D162"/>
    <mergeCell ref="E161:E162"/>
    <mergeCell ref="F161:H161"/>
    <mergeCell ref="I161:K161"/>
    <mergeCell ref="S161:S162"/>
    <mergeCell ref="T161:T162"/>
    <mergeCell ref="F162:H162"/>
    <mergeCell ref="I162:K162"/>
    <mergeCell ref="A163:A164"/>
    <mergeCell ref="B163:B164"/>
    <mergeCell ref="C163:C164"/>
    <mergeCell ref="D163:D164"/>
    <mergeCell ref="E163:E164"/>
    <mergeCell ref="F163:H163"/>
    <mergeCell ref="A147:A148"/>
    <mergeCell ref="B147:B148"/>
    <mergeCell ref="A134:A135"/>
    <mergeCell ref="B134:B135"/>
    <mergeCell ref="C134:C135"/>
    <mergeCell ref="F114:H114"/>
    <mergeCell ref="I114:K114"/>
    <mergeCell ref="R114:R115"/>
    <mergeCell ref="S114:S115"/>
    <mergeCell ref="F115:H115"/>
    <mergeCell ref="I115:K115"/>
    <mergeCell ref="F119:H119"/>
    <mergeCell ref="I119:K119"/>
    <mergeCell ref="S116:S117"/>
    <mergeCell ref="F117:H117"/>
    <mergeCell ref="I117:K117"/>
    <mergeCell ref="S118:S119"/>
    <mergeCell ref="E122:E123"/>
    <mergeCell ref="F122:H122"/>
    <mergeCell ref="I122:K122"/>
    <mergeCell ref="R122:R123"/>
    <mergeCell ref="S122:S123"/>
    <mergeCell ref="A124:A125"/>
    <mergeCell ref="B124:B125"/>
    <mergeCell ref="A141:A142"/>
    <mergeCell ref="B141:B142"/>
    <mergeCell ref="C141:C142"/>
    <mergeCell ref="D141:D142"/>
    <mergeCell ref="D134:D135"/>
    <mergeCell ref="E134:E135"/>
    <mergeCell ref="F134:H134"/>
    <mergeCell ref="I134:K134"/>
    <mergeCell ref="C112:C113"/>
    <mergeCell ref="D112:D113"/>
    <mergeCell ref="E112:E113"/>
    <mergeCell ref="F112:H112"/>
    <mergeCell ref="I112:K112"/>
    <mergeCell ref="F113:H113"/>
    <mergeCell ref="I113:K113"/>
    <mergeCell ref="A114:A115"/>
    <mergeCell ref="B114:B115"/>
    <mergeCell ref="C114:C115"/>
    <mergeCell ref="D114:D115"/>
    <mergeCell ref="E114:E115"/>
    <mergeCell ref="A116:A117"/>
    <mergeCell ref="B116:B117"/>
    <mergeCell ref="C116:C117"/>
    <mergeCell ref="T120:T121"/>
    <mergeCell ref="U120:U121"/>
    <mergeCell ref="F121:H121"/>
    <mergeCell ref="I121:K121"/>
    <mergeCell ref="A118:A119"/>
    <mergeCell ref="B118:B119"/>
    <mergeCell ref="C118:C119"/>
    <mergeCell ref="D118:D119"/>
    <mergeCell ref="E118:E119"/>
    <mergeCell ref="F118:H118"/>
    <mergeCell ref="I118:K118"/>
    <mergeCell ref="R118:R119"/>
    <mergeCell ref="D116:D117"/>
    <mergeCell ref="E116:E117"/>
    <mergeCell ref="F116:H116"/>
    <mergeCell ref="I116:K116"/>
    <mergeCell ref="R116:R117"/>
    <mergeCell ref="A122:A123"/>
    <mergeCell ref="B122:B123"/>
    <mergeCell ref="C122:C123"/>
    <mergeCell ref="D122:D123"/>
    <mergeCell ref="C124:C125"/>
    <mergeCell ref="D124:D125"/>
    <mergeCell ref="E124:E125"/>
    <mergeCell ref="F124:H124"/>
    <mergeCell ref="I124:K124"/>
    <mergeCell ref="R124:R125"/>
    <mergeCell ref="S124:S125"/>
    <mergeCell ref="F125:H125"/>
    <mergeCell ref="I125:K125"/>
    <mergeCell ref="A120:A121"/>
    <mergeCell ref="B120:B121"/>
    <mergeCell ref="C120:C121"/>
    <mergeCell ref="D120:D121"/>
    <mergeCell ref="E120:E121"/>
    <mergeCell ref="F120:H120"/>
    <mergeCell ref="I120:K120"/>
    <mergeCell ref="S120:S121"/>
    <mergeCell ref="T122:T123"/>
    <mergeCell ref="U122:U123"/>
    <mergeCell ref="V120:V121"/>
    <mergeCell ref="F123:H123"/>
    <mergeCell ref="I123:K123"/>
    <mergeCell ref="T124:T125"/>
    <mergeCell ref="U124:U125"/>
    <mergeCell ref="U141:U142"/>
    <mergeCell ref="F142:H142"/>
    <mergeCell ref="I142:K142"/>
    <mergeCell ref="T126:T127"/>
    <mergeCell ref="U126:U127"/>
    <mergeCell ref="F127:H127"/>
    <mergeCell ref="I127:K127"/>
    <mergeCell ref="E141:E142"/>
    <mergeCell ref="F141:H141"/>
    <mergeCell ref="I141:K141"/>
    <mergeCell ref="S141:S142"/>
    <mergeCell ref="T141:T142"/>
    <mergeCell ref="R134:R135"/>
    <mergeCell ref="S134:S135"/>
    <mergeCell ref="T134:T135"/>
    <mergeCell ref="F135:H135"/>
    <mergeCell ref="I135:K135"/>
    <mergeCell ref="E130:E131"/>
    <mergeCell ref="F130:H130"/>
    <mergeCell ref="I130:K130"/>
    <mergeCell ref="S130:S131"/>
    <mergeCell ref="T130:T131"/>
    <mergeCell ref="A136:A138"/>
    <mergeCell ref="B136:B138"/>
    <mergeCell ref="C136:C138"/>
    <mergeCell ref="D136:D138"/>
    <mergeCell ref="E136:E138"/>
    <mergeCell ref="F136:H136"/>
    <mergeCell ref="I136:K136"/>
    <mergeCell ref="S136:S138"/>
    <mergeCell ref="T136:T138"/>
    <mergeCell ref="U136:U138"/>
    <mergeCell ref="F137:H138"/>
    <mergeCell ref="I137:K138"/>
    <mergeCell ref="R137:R138"/>
    <mergeCell ref="A126:A127"/>
    <mergeCell ref="B126:B127"/>
    <mergeCell ref="C126:C127"/>
    <mergeCell ref="D126:D127"/>
    <mergeCell ref="E126:E127"/>
    <mergeCell ref="F126:H126"/>
    <mergeCell ref="I126:K126"/>
    <mergeCell ref="R126:R127"/>
    <mergeCell ref="S126:S127"/>
    <mergeCell ref="D130:D131"/>
    <mergeCell ref="C147:C148"/>
    <mergeCell ref="D147:D148"/>
    <mergeCell ref="E147:E148"/>
    <mergeCell ref="F147:H147"/>
    <mergeCell ref="I147:K147"/>
    <mergeCell ref="S147:S148"/>
    <mergeCell ref="T147:T148"/>
    <mergeCell ref="U147:U148"/>
    <mergeCell ref="F148:H148"/>
    <mergeCell ref="I148:K148"/>
    <mergeCell ref="T151:T152"/>
    <mergeCell ref="F152:H152"/>
    <mergeCell ref="I152:K152"/>
    <mergeCell ref="T149:T150"/>
    <mergeCell ref="D143:D146"/>
    <mergeCell ref="E143:E146"/>
    <mergeCell ref="F143:H144"/>
    <mergeCell ref="I143:K144"/>
    <mergeCell ref="I150:K150"/>
    <mergeCell ref="A149:A150"/>
    <mergeCell ref="B149:B150"/>
    <mergeCell ref="C149:C150"/>
    <mergeCell ref="D149:D150"/>
    <mergeCell ref="E149:E150"/>
    <mergeCell ref="F149:H149"/>
    <mergeCell ref="I149:K149"/>
    <mergeCell ref="R149:R150"/>
    <mergeCell ref="A169:A170"/>
    <mergeCell ref="B169:B170"/>
    <mergeCell ref="C169:C170"/>
    <mergeCell ref="D169:D170"/>
    <mergeCell ref="E169:E170"/>
    <mergeCell ref="F169:H169"/>
    <mergeCell ref="I169:K169"/>
    <mergeCell ref="S169:S170"/>
    <mergeCell ref="A151:A152"/>
    <mergeCell ref="B151:B152"/>
    <mergeCell ref="C151:C152"/>
    <mergeCell ref="D151:D152"/>
    <mergeCell ref="E151:E152"/>
    <mergeCell ref="F151:H151"/>
    <mergeCell ref="I151:K151"/>
    <mergeCell ref="S151:S152"/>
    <mergeCell ref="F150:H150"/>
    <mergeCell ref="I163:K163"/>
    <mergeCell ref="A157:A160"/>
    <mergeCell ref="B157:B160"/>
    <mergeCell ref="C157:C160"/>
    <mergeCell ref="D157:D160"/>
    <mergeCell ref="E157:E160"/>
    <mergeCell ref="A165:A166"/>
    <mergeCell ref="C175:C177"/>
    <mergeCell ref="D175:D177"/>
    <mergeCell ref="E175:E177"/>
    <mergeCell ref="F175:H175"/>
    <mergeCell ref="I175:K175"/>
    <mergeCell ref="S175:S177"/>
    <mergeCell ref="T175:T177"/>
    <mergeCell ref="S171:S174"/>
    <mergeCell ref="T171:T174"/>
    <mergeCell ref="R172:R174"/>
    <mergeCell ref="F173:H174"/>
    <mergeCell ref="I173:K174"/>
    <mergeCell ref="A167:A168"/>
    <mergeCell ref="B167:B168"/>
    <mergeCell ref="C167:C168"/>
    <mergeCell ref="D167:D168"/>
    <mergeCell ref="E167:E168"/>
    <mergeCell ref="F167:H167"/>
    <mergeCell ref="I167:K167"/>
    <mergeCell ref="S167:S168"/>
    <mergeCell ref="T167:T168"/>
    <mergeCell ref="F168:H168"/>
    <mergeCell ref="A171:A174"/>
    <mergeCell ref="B171:B174"/>
    <mergeCell ref="C171:C174"/>
    <mergeCell ref="D171:D174"/>
    <mergeCell ref="E171:E174"/>
    <mergeCell ref="F171:H172"/>
    <mergeCell ref="I171:K172"/>
    <mergeCell ref="F176:H177"/>
    <mergeCell ref="I176:K177"/>
    <mergeCell ref="R176:R177"/>
    <mergeCell ref="B180:B183"/>
    <mergeCell ref="C180:C183"/>
    <mergeCell ref="D180:D183"/>
    <mergeCell ref="E180:E183"/>
    <mergeCell ref="F180:H181"/>
    <mergeCell ref="I180:K181"/>
    <mergeCell ref="S180:S183"/>
    <mergeCell ref="T180:T183"/>
    <mergeCell ref="R181:R183"/>
    <mergeCell ref="F182:H183"/>
    <mergeCell ref="I182:K183"/>
    <mergeCell ref="A178:A179"/>
    <mergeCell ref="B178:B179"/>
    <mergeCell ref="C178:C179"/>
    <mergeCell ref="D178:D179"/>
    <mergeCell ref="E178:E179"/>
    <mergeCell ref="F178:H178"/>
    <mergeCell ref="I178:K178"/>
    <mergeCell ref="S178:S179"/>
    <mergeCell ref="A175:A177"/>
    <mergeCell ref="B175:B177"/>
    <mergeCell ref="A194:A195"/>
    <mergeCell ref="B194:B195"/>
    <mergeCell ref="C194:C195"/>
    <mergeCell ref="D194:D195"/>
    <mergeCell ref="E194:E195"/>
    <mergeCell ref="F194:H194"/>
    <mergeCell ref="I194:K194"/>
    <mergeCell ref="S194:S195"/>
    <mergeCell ref="T194:T195"/>
    <mergeCell ref="A184:A185"/>
    <mergeCell ref="B184:B185"/>
    <mergeCell ref="C184:C185"/>
    <mergeCell ref="D184:D185"/>
    <mergeCell ref="E184:E185"/>
    <mergeCell ref="F184:H184"/>
    <mergeCell ref="I184:K184"/>
    <mergeCell ref="S184:S185"/>
    <mergeCell ref="T184:T185"/>
    <mergeCell ref="I190:K191"/>
    <mergeCell ref="R190:R191"/>
    <mergeCell ref="A192:A193"/>
    <mergeCell ref="B192:B193"/>
    <mergeCell ref="C192:C193"/>
    <mergeCell ref="D192:D193"/>
    <mergeCell ref="E192:E193"/>
    <mergeCell ref="F192:H192"/>
    <mergeCell ref="I192:K192"/>
    <mergeCell ref="L192:Q192"/>
    <mergeCell ref="S192:S193"/>
    <mergeCell ref="A180:A183"/>
    <mergeCell ref="U194:U195"/>
    <mergeCell ref="F195:H195"/>
    <mergeCell ref="I195:K195"/>
    <mergeCell ref="A186:A188"/>
    <mergeCell ref="B186:B188"/>
    <mergeCell ref="C186:C188"/>
    <mergeCell ref="D186:D188"/>
    <mergeCell ref="E186:E188"/>
    <mergeCell ref="F186:H186"/>
    <mergeCell ref="I186:K186"/>
    <mergeCell ref="S186:S188"/>
    <mergeCell ref="T186:T188"/>
    <mergeCell ref="U186:U188"/>
    <mergeCell ref="F187:H188"/>
    <mergeCell ref="I187:K187"/>
    <mergeCell ref="R187:R188"/>
    <mergeCell ref="I188:K188"/>
    <mergeCell ref="A189:A191"/>
    <mergeCell ref="B189:B191"/>
    <mergeCell ref="C189:C191"/>
    <mergeCell ref="D189:D191"/>
    <mergeCell ref="E189:E191"/>
    <mergeCell ref="F189:H189"/>
    <mergeCell ref="I189:K189"/>
    <mergeCell ref="T192:T193"/>
    <mergeCell ref="U192:U193"/>
    <mergeCell ref="F193:H193"/>
    <mergeCell ref="I193:K193"/>
    <mergeCell ref="S189:S191"/>
    <mergeCell ref="T189:T191"/>
    <mergeCell ref="U189:U191"/>
    <mergeCell ref="F190:H191"/>
    <mergeCell ref="V182:V183"/>
    <mergeCell ref="W182:W183"/>
    <mergeCell ref="F185:H185"/>
    <mergeCell ref="I185:K185"/>
    <mergeCell ref="U184:U185"/>
    <mergeCell ref="T178:T179"/>
    <mergeCell ref="U178:U179"/>
    <mergeCell ref="F179:H179"/>
    <mergeCell ref="I179:K179"/>
    <mergeCell ref="U180:U183"/>
    <mergeCell ref="I168:K168"/>
    <mergeCell ref="U167:U168"/>
    <mergeCell ref="U169:U170"/>
    <mergeCell ref="F170:H170"/>
    <mergeCell ref="I170:K170"/>
    <mergeCell ref="U171:U174"/>
    <mergeCell ref="U151:U152"/>
    <mergeCell ref="T169:T170"/>
    <mergeCell ref="U175:U177"/>
    <mergeCell ref="F157:H157"/>
    <mergeCell ref="I157:K157"/>
    <mergeCell ref="S163:S164"/>
    <mergeCell ref="T163:T164"/>
    <mergeCell ref="F164:H164"/>
    <mergeCell ref="I164:K164"/>
    <mergeCell ref="S157:S160"/>
    <mergeCell ref="T157:T160"/>
    <mergeCell ref="U153:U154"/>
    <mergeCell ref="F154:H154"/>
    <mergeCell ref="I154:K154"/>
  </mergeCells>
  <printOptions horizontalCentered="1"/>
  <pageMargins left="0" right="0" top="0.98425196850393704" bottom="0" header="0.31496062992125984" footer="0.31496062992125984"/>
  <pageSetup paperSize="9" scale="95" orientation="landscape" r:id="rId1"/>
  <rowBreaks count="7" manualBreakCount="7">
    <brk id="33" max="20" man="1"/>
    <brk id="63" max="20" man="1"/>
    <brk id="91" max="20" man="1"/>
    <brk id="121" max="20" man="1"/>
    <brk id="154" max="20" man="1"/>
    <brk id="185" max="20" man="1"/>
    <brk id="209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0F50-696A-4EA7-AA03-416D6F83FC85}">
  <sheetPr>
    <tabColor rgb="FFFF0000"/>
  </sheetPr>
  <dimension ref="A2:Z199"/>
  <sheetViews>
    <sheetView tabSelected="1" topLeftCell="A191" zoomScale="120" zoomScaleNormal="120" workbookViewId="0">
      <selection activeCell="B203" sqref="B203"/>
    </sheetView>
  </sheetViews>
  <sheetFormatPr defaultRowHeight="14.4"/>
  <cols>
    <col min="1" max="1" width="4.5546875" customWidth="1"/>
    <col min="2" max="2" width="54.109375" customWidth="1"/>
    <col min="3" max="3" width="7.109375" customWidth="1"/>
    <col min="4" max="4" width="6.6640625" customWidth="1"/>
    <col min="5" max="5" width="4.6640625" hidden="1" customWidth="1"/>
    <col min="6" max="6" width="6.44140625" hidden="1" customWidth="1"/>
    <col min="7" max="7" width="5.88671875" hidden="1" customWidth="1"/>
    <col min="8" max="8" width="5.109375" hidden="1" customWidth="1"/>
    <col min="9" max="9" width="5.6640625" hidden="1" customWidth="1"/>
    <col min="10" max="10" width="11.109375" hidden="1" customWidth="1"/>
    <col min="11" max="11" width="6.5546875" hidden="1" customWidth="1"/>
    <col min="12" max="13" width="7.5546875" hidden="1" customWidth="1"/>
    <col min="14" max="14" width="7.33203125" hidden="1" customWidth="1"/>
    <col min="15" max="15" width="8" hidden="1" customWidth="1"/>
    <col min="16" max="16" width="9.109375" hidden="1" customWidth="1"/>
    <col min="17" max="17" width="12.33203125" hidden="1" customWidth="1"/>
    <col min="18" max="18" width="8" hidden="1" customWidth="1"/>
    <col min="19" max="19" width="7.5546875" customWidth="1"/>
    <col min="20" max="20" width="7.109375" customWidth="1"/>
    <col min="21" max="21" width="7.44140625" hidden="1" customWidth="1"/>
    <col min="22" max="22" width="7.33203125" hidden="1" customWidth="1"/>
  </cols>
  <sheetData>
    <row r="2" spans="1:23">
      <c r="B2" s="1405" t="s">
        <v>281</v>
      </c>
      <c r="C2" s="1405"/>
      <c r="D2" s="1405"/>
      <c r="E2" s="1405"/>
      <c r="F2" s="1405"/>
      <c r="G2" s="1405"/>
      <c r="H2" s="1405"/>
      <c r="I2" s="1405"/>
      <c r="J2" s="1405"/>
      <c r="K2" s="1405"/>
      <c r="L2" s="1405"/>
      <c r="M2" s="1405"/>
      <c r="N2" s="1405"/>
      <c r="O2" s="1405"/>
      <c r="P2" s="1405"/>
      <c r="Q2" s="1405"/>
      <c r="R2" s="1405"/>
      <c r="S2" s="1405"/>
      <c r="T2" s="1405"/>
      <c r="U2" s="1405"/>
      <c r="V2" s="1405"/>
      <c r="W2" s="1405"/>
    </row>
    <row r="3" spans="1:23" ht="27.75" customHeight="1">
      <c r="B3" s="1404" t="s">
        <v>412</v>
      </c>
      <c r="C3" s="1404"/>
      <c r="D3" s="1404"/>
      <c r="E3" s="1404"/>
      <c r="F3" s="1404"/>
      <c r="G3" s="1404"/>
      <c r="H3" s="1404"/>
      <c r="I3" s="1404"/>
      <c r="J3" s="1404"/>
      <c r="K3" s="1404"/>
      <c r="L3" s="1404"/>
      <c r="M3" s="1404"/>
      <c r="N3" s="1404"/>
      <c r="O3" s="1404"/>
      <c r="P3" s="1404"/>
      <c r="Q3" s="1404"/>
      <c r="R3" s="1404"/>
      <c r="S3" s="1404"/>
      <c r="T3" s="1404"/>
      <c r="U3" s="1404"/>
      <c r="V3" s="1404"/>
      <c r="W3" s="1404"/>
    </row>
    <row r="6" spans="1:23" ht="14.25" customHeight="1" thickBot="1"/>
    <row r="7" spans="1:23" ht="5.25" hidden="1" customHeight="1" thickBot="1"/>
    <row r="8" spans="1:23" ht="15" hidden="1" thickBot="1">
      <c r="A8" s="708" t="s">
        <v>78</v>
      </c>
      <c r="B8" s="117" t="s">
        <v>285</v>
      </c>
      <c r="C8" s="120"/>
      <c r="D8" s="120"/>
      <c r="E8" s="199"/>
      <c r="F8" s="199"/>
      <c r="G8" s="199"/>
      <c r="H8" s="199"/>
      <c r="I8" s="199"/>
      <c r="J8" s="199"/>
      <c r="K8" s="192"/>
      <c r="L8" s="120"/>
      <c r="M8" s="120"/>
      <c r="N8" s="705" t="s">
        <v>79</v>
      </c>
      <c r="O8" s="1290" t="e">
        <f>+U198</f>
        <v>#REF!</v>
      </c>
      <c r="P8" s="1290"/>
      <c r="Q8" s="1290"/>
      <c r="R8" s="128" t="s">
        <v>24</v>
      </c>
      <c r="S8" s="128"/>
      <c r="T8" s="128"/>
      <c r="U8" s="126"/>
      <c r="V8" s="122"/>
    </row>
    <row r="9" spans="1:23" ht="15" hidden="1" thickBot="1">
      <c r="A9" s="129"/>
      <c r="B9" s="130"/>
      <c r="C9" s="131"/>
      <c r="D9" s="1291"/>
      <c r="E9" s="1291"/>
      <c r="F9" s="1291"/>
      <c r="G9" s="199"/>
      <c r="H9" s="199"/>
      <c r="I9" s="199"/>
      <c r="J9" s="199"/>
      <c r="K9" s="192"/>
      <c r="L9" s="120"/>
      <c r="M9" s="120"/>
      <c r="N9" s="705"/>
      <c r="O9" s="1290"/>
      <c r="P9" s="1290"/>
      <c r="Q9" s="1290"/>
      <c r="R9" s="128"/>
      <c r="S9" s="128"/>
      <c r="T9" s="128"/>
      <c r="U9" s="199"/>
      <c r="V9" s="132"/>
    </row>
    <row r="10" spans="1:23" ht="15" hidden="1" thickBot="1">
      <c r="A10" s="129" t="s">
        <v>80</v>
      </c>
      <c r="B10" s="548"/>
      <c r="C10" s="1326">
        <v>263807</v>
      </c>
      <c r="D10" s="1326"/>
      <c r="E10" s="1326"/>
      <c r="F10" s="549"/>
      <c r="G10" s="126"/>
      <c r="H10" s="126" t="s">
        <v>81</v>
      </c>
      <c r="I10" s="549"/>
      <c r="J10" s="549"/>
      <c r="K10" s="230" t="s">
        <v>82</v>
      </c>
      <c r="L10" s="550" t="s">
        <v>83</v>
      </c>
      <c r="M10" s="1327">
        <v>1.1368665000000002</v>
      </c>
      <c r="N10" s="1327"/>
      <c r="O10" s="1327"/>
      <c r="P10" s="126"/>
      <c r="Q10" s="127"/>
      <c r="R10" s="120"/>
      <c r="S10" s="120"/>
      <c r="T10" s="120"/>
      <c r="U10" s="120"/>
      <c r="V10" s="122"/>
    </row>
    <row r="11" spans="1:23" ht="15" hidden="1" thickBot="1">
      <c r="A11" s="129"/>
      <c r="B11" s="117"/>
      <c r="C11" s="708"/>
      <c r="D11" s="706"/>
      <c r="E11" s="551"/>
      <c r="F11" s="229"/>
      <c r="G11" s="199"/>
      <c r="H11" s="199"/>
      <c r="I11" s="229"/>
      <c r="J11" s="229"/>
      <c r="K11" s="230"/>
      <c r="L11" s="120"/>
      <c r="M11" s="552"/>
      <c r="N11" s="120"/>
      <c r="O11" s="126"/>
      <c r="P11" s="126"/>
      <c r="Q11" s="127"/>
      <c r="R11" s="120"/>
      <c r="S11" s="120"/>
      <c r="T11" s="120"/>
      <c r="U11" s="120"/>
      <c r="V11" s="122"/>
    </row>
    <row r="12" spans="1:23" ht="15" hidden="1" thickBot="1">
      <c r="A12" s="1328" t="s">
        <v>84</v>
      </c>
      <c r="B12" s="1329"/>
      <c r="C12" s="553"/>
      <c r="D12" s="1288" t="s">
        <v>85</v>
      </c>
      <c r="E12" s="1288"/>
      <c r="F12" s="1288"/>
      <c r="G12" s="1288"/>
      <c r="H12" s="1288"/>
      <c r="I12" s="1330">
        <v>2437.02</v>
      </c>
      <c r="J12" s="1330"/>
      <c r="K12" s="1330"/>
      <c r="L12" s="1331" t="s">
        <v>86</v>
      </c>
      <c r="M12" s="1331"/>
      <c r="N12" s="1331"/>
      <c r="O12" s="1331"/>
      <c r="P12" s="1330">
        <v>3074.1</v>
      </c>
      <c r="Q12" s="1330"/>
      <c r="R12" s="1330"/>
      <c r="S12" s="713"/>
      <c r="T12" s="713"/>
      <c r="U12" s="554"/>
      <c r="V12" s="555"/>
    </row>
    <row r="13" spans="1:23" ht="15" hidden="1" thickBot="1">
      <c r="A13" s="116"/>
      <c r="B13" s="117"/>
      <c r="C13" s="114"/>
      <c r="D13" s="114"/>
      <c r="E13" s="199"/>
      <c r="F13" s="199"/>
      <c r="G13" s="199"/>
      <c r="H13" s="1335"/>
      <c r="I13" s="1335"/>
      <c r="J13" s="1335"/>
      <c r="K13" s="192"/>
      <c r="L13" s="114"/>
      <c r="M13" s="114"/>
      <c r="N13" s="114"/>
      <c r="O13" s="126"/>
      <c r="P13" s="115"/>
      <c r="Q13" s="151"/>
      <c r="R13" s="114"/>
      <c r="S13" s="114"/>
      <c r="T13" s="114"/>
      <c r="U13" s="133">
        <f>1.133*1.03*('ԱՄՓՈՓ  '!B37+1)*('ԱՄՓՈՓ  '!B41+1)*1.11</f>
        <v>1.3239928084844999</v>
      </c>
      <c r="V13" s="556">
        <f>+C10/35000*6</f>
        <v>45.224057142857141</v>
      </c>
    </row>
    <row r="14" spans="1:23" ht="15.75" customHeight="1" thickTop="1">
      <c r="A14" s="1332" t="s">
        <v>87</v>
      </c>
      <c r="B14" s="1339" t="s">
        <v>89</v>
      </c>
      <c r="C14" s="1317" t="s">
        <v>90</v>
      </c>
      <c r="D14" s="1317" t="s">
        <v>91</v>
      </c>
      <c r="E14" s="1243" t="s">
        <v>92</v>
      </c>
      <c r="F14" s="1318"/>
      <c r="G14" s="1319"/>
      <c r="H14" s="1243" t="s">
        <v>93</v>
      </c>
      <c r="I14" s="1244"/>
      <c r="J14" s="1245"/>
      <c r="K14" s="1252" t="s">
        <v>94</v>
      </c>
      <c r="L14" s="1253"/>
      <c r="M14" s="1253"/>
      <c r="N14" s="1253"/>
      <c r="O14" s="1253"/>
      <c r="P14" s="1254"/>
      <c r="Q14" s="1317" t="s">
        <v>95</v>
      </c>
      <c r="R14" s="1317" t="s">
        <v>96</v>
      </c>
      <c r="S14" s="1317" t="s">
        <v>96</v>
      </c>
      <c r="T14" s="1317" t="s">
        <v>97</v>
      </c>
      <c r="U14" s="1317" t="s">
        <v>97</v>
      </c>
      <c r="V14" s="1342" t="s">
        <v>98</v>
      </c>
      <c r="W14" s="1406" t="s">
        <v>209</v>
      </c>
    </row>
    <row r="15" spans="1:23">
      <c r="A15" s="1333"/>
      <c r="B15" s="1340"/>
      <c r="C15" s="1273"/>
      <c r="D15" s="1273"/>
      <c r="E15" s="1320"/>
      <c r="F15" s="1321"/>
      <c r="G15" s="1322"/>
      <c r="H15" s="1246"/>
      <c r="I15" s="1247"/>
      <c r="J15" s="1248"/>
      <c r="K15" s="1314" t="s">
        <v>107</v>
      </c>
      <c r="L15" s="1272" t="s">
        <v>108</v>
      </c>
      <c r="M15" s="1272" t="s">
        <v>109</v>
      </c>
      <c r="N15" s="1272" t="s">
        <v>110</v>
      </c>
      <c r="O15" s="1272" t="s">
        <v>95</v>
      </c>
      <c r="P15" s="1255" t="s">
        <v>111</v>
      </c>
      <c r="Q15" s="1273"/>
      <c r="R15" s="1273"/>
      <c r="S15" s="1273"/>
      <c r="T15" s="1273"/>
      <c r="U15" s="1273"/>
      <c r="V15" s="1343"/>
      <c r="W15" s="1407"/>
    </row>
    <row r="16" spans="1:23">
      <c r="A16" s="1333"/>
      <c r="B16" s="1340"/>
      <c r="C16" s="1273"/>
      <c r="D16" s="1273"/>
      <c r="E16" s="1320"/>
      <c r="F16" s="1321"/>
      <c r="G16" s="1322"/>
      <c r="H16" s="1246"/>
      <c r="I16" s="1247"/>
      <c r="J16" s="1248"/>
      <c r="K16" s="1315"/>
      <c r="L16" s="1273"/>
      <c r="M16" s="1273"/>
      <c r="N16" s="1273"/>
      <c r="O16" s="1273"/>
      <c r="P16" s="1256"/>
      <c r="Q16" s="1273"/>
      <c r="R16" s="1273"/>
      <c r="S16" s="1273"/>
      <c r="T16" s="1273"/>
      <c r="U16" s="1273"/>
      <c r="V16" s="1343"/>
      <c r="W16" s="1407"/>
    </row>
    <row r="17" spans="1:26">
      <c r="A17" s="1333"/>
      <c r="B17" s="1340"/>
      <c r="C17" s="1273"/>
      <c r="D17" s="1273"/>
      <c r="E17" s="1320"/>
      <c r="F17" s="1321"/>
      <c r="G17" s="1322"/>
      <c r="H17" s="1246"/>
      <c r="I17" s="1247"/>
      <c r="J17" s="1248"/>
      <c r="K17" s="1315"/>
      <c r="L17" s="1273"/>
      <c r="M17" s="1273"/>
      <c r="N17" s="1273"/>
      <c r="O17" s="1273"/>
      <c r="P17" s="1256"/>
      <c r="Q17" s="1273"/>
      <c r="R17" s="1273"/>
      <c r="S17" s="1273"/>
      <c r="T17" s="1273"/>
      <c r="U17" s="1273"/>
      <c r="V17" s="1343"/>
      <c r="W17" s="1407"/>
    </row>
    <row r="18" spans="1:26" ht="37.5" customHeight="1">
      <c r="A18" s="1334"/>
      <c r="B18" s="1341"/>
      <c r="C18" s="1274"/>
      <c r="D18" s="1274"/>
      <c r="E18" s="1323"/>
      <c r="F18" s="1324"/>
      <c r="G18" s="1325"/>
      <c r="H18" s="1249"/>
      <c r="I18" s="1250"/>
      <c r="J18" s="1251"/>
      <c r="K18" s="1316"/>
      <c r="L18" s="1274"/>
      <c r="M18" s="1274"/>
      <c r="N18" s="1274"/>
      <c r="O18" s="1274"/>
      <c r="P18" s="1257"/>
      <c r="Q18" s="1274"/>
      <c r="R18" s="1274"/>
      <c r="S18" s="1274"/>
      <c r="T18" s="1274"/>
      <c r="U18" s="1274"/>
      <c r="V18" s="1343"/>
      <c r="W18" s="1408"/>
    </row>
    <row r="19" spans="1:26">
      <c r="A19" s="214">
        <v>1</v>
      </c>
      <c r="B19" s="215">
        <v>2</v>
      </c>
      <c r="C19" s="712">
        <v>3</v>
      </c>
      <c r="D19" s="215">
        <v>4</v>
      </c>
      <c r="E19" s="1292">
        <v>6</v>
      </c>
      <c r="F19" s="1293"/>
      <c r="G19" s="1294"/>
      <c r="H19" s="1292">
        <v>7</v>
      </c>
      <c r="I19" s="1312"/>
      <c r="J19" s="1313"/>
      <c r="K19" s="216">
        <v>8</v>
      </c>
      <c r="L19" s="215">
        <v>9</v>
      </c>
      <c r="M19" s="215">
        <v>10</v>
      </c>
      <c r="N19" s="215">
        <v>11</v>
      </c>
      <c r="O19" s="215">
        <v>12</v>
      </c>
      <c r="P19" s="215">
        <v>13</v>
      </c>
      <c r="Q19" s="710">
        <v>14</v>
      </c>
      <c r="R19" s="215">
        <v>15</v>
      </c>
      <c r="S19" s="215">
        <v>5</v>
      </c>
      <c r="T19" s="215">
        <v>6</v>
      </c>
      <c r="U19" s="215">
        <v>16</v>
      </c>
      <c r="V19" s="355">
        <v>17</v>
      </c>
      <c r="W19" s="732">
        <v>7</v>
      </c>
    </row>
    <row r="20" spans="1:26">
      <c r="A20" s="201"/>
      <c r="B20" s="696" t="s">
        <v>203</v>
      </c>
      <c r="C20" s="297"/>
      <c r="D20" s="297"/>
      <c r="E20" s="297"/>
      <c r="F20" s="296"/>
      <c r="G20" s="296"/>
      <c r="H20" s="297"/>
      <c r="I20" s="297"/>
      <c r="J20" s="297"/>
      <c r="K20" s="202"/>
      <c r="L20" s="297"/>
      <c r="M20" s="297"/>
      <c r="N20" s="297"/>
      <c r="O20" s="297"/>
      <c r="P20" s="297"/>
      <c r="Q20" s="297"/>
      <c r="R20" s="297"/>
      <c r="S20" s="297"/>
      <c r="T20" s="297"/>
      <c r="U20" s="297"/>
      <c r="V20" s="352"/>
      <c r="W20" s="747">
        <v>0.3201</v>
      </c>
      <c r="Y20" s="626">
        <f>SUM(T111:T193)</f>
        <v>1436.1416354925052</v>
      </c>
      <c r="Z20" s="746">
        <f>Y20/T195*100</f>
        <v>22.348574294937265</v>
      </c>
    </row>
    <row r="21" spans="1:26" ht="35.25" customHeight="1">
      <c r="A21" s="1283">
        <v>1</v>
      </c>
      <c r="B21" s="1277" t="s">
        <v>289</v>
      </c>
      <c r="C21" s="1279" t="s">
        <v>148</v>
      </c>
      <c r="D21" s="1281">
        <v>3.75</v>
      </c>
      <c r="E21" s="1296">
        <v>3.68</v>
      </c>
      <c r="F21" s="1296"/>
      <c r="G21" s="1296"/>
      <c r="H21" s="1295">
        <v>0</v>
      </c>
      <c r="I21" s="1295"/>
      <c r="J21" s="1295"/>
      <c r="K21" s="236"/>
      <c r="L21" s="237"/>
      <c r="M21" s="237"/>
      <c r="N21" s="237"/>
      <c r="O21" s="237"/>
      <c r="P21" s="238"/>
      <c r="Q21" s="1264">
        <f>E22+H22</f>
        <v>8.9682335999999996</v>
      </c>
      <c r="R21" s="1264">
        <f>Q21+Q22</f>
        <v>8.9682335999999996</v>
      </c>
      <c r="S21" s="704">
        <f>$U$13*R21</f>
        <v>11.873876791209057</v>
      </c>
      <c r="T21" s="704">
        <f>D21*S21</f>
        <v>44.527037967033962</v>
      </c>
      <c r="U21" s="1264">
        <f>D21*R21</f>
        <v>33.630876000000001</v>
      </c>
      <c r="V21" s="1449"/>
      <c r="W21" s="1401"/>
    </row>
    <row r="22" spans="1:26" ht="26.25" hidden="1" customHeight="1">
      <c r="A22" s="1284"/>
      <c r="B22" s="1278"/>
      <c r="C22" s="1280"/>
      <c r="D22" s="1282"/>
      <c r="E22" s="1296">
        <f>E21*$I$12/1000</f>
        <v>8.9682335999999996</v>
      </c>
      <c r="F22" s="1296"/>
      <c r="G22" s="1296"/>
      <c r="H22" s="1295">
        <f>H21*$P$12/1000</f>
        <v>0</v>
      </c>
      <c r="I22" s="1295"/>
      <c r="J22" s="1295"/>
      <c r="K22" s="241"/>
      <c r="L22" s="242"/>
      <c r="M22" s="242"/>
      <c r="N22" s="242"/>
      <c r="O22" s="242"/>
      <c r="P22" s="243"/>
      <c r="Q22" s="1265"/>
      <c r="R22" s="1265"/>
      <c r="S22" s="704">
        <f t="shared" ref="S22:S85" si="0">$U$13*R22</f>
        <v>0</v>
      </c>
      <c r="T22" s="704">
        <f t="shared" ref="T22:T85" si="1">D22*S22</f>
        <v>0</v>
      </c>
      <c r="U22" s="1265"/>
      <c r="V22" s="1450"/>
      <c r="W22" s="1402"/>
    </row>
    <row r="23" spans="1:26" ht="32.25" customHeight="1">
      <c r="A23" s="1283">
        <v>2</v>
      </c>
      <c r="B23" s="1277" t="s">
        <v>290</v>
      </c>
      <c r="C23" s="1279" t="s">
        <v>148</v>
      </c>
      <c r="D23" s="1281">
        <v>7.88</v>
      </c>
      <c r="E23" s="1296">
        <v>3.68</v>
      </c>
      <c r="F23" s="1296"/>
      <c r="G23" s="1296"/>
      <c r="H23" s="1295">
        <v>0</v>
      </c>
      <c r="I23" s="1295"/>
      <c r="J23" s="1295"/>
      <c r="K23" s="236"/>
      <c r="L23" s="237"/>
      <c r="M23" s="237"/>
      <c r="N23" s="237"/>
      <c r="O23" s="237"/>
      <c r="P23" s="238"/>
      <c r="Q23" s="1264">
        <f>E24+H24</f>
        <v>8.9682335999999996</v>
      </c>
      <c r="R23" s="1264">
        <f>Q23+Q24</f>
        <v>8.9682335999999996</v>
      </c>
      <c r="S23" s="704">
        <f t="shared" si="0"/>
        <v>11.873876791209057</v>
      </c>
      <c r="T23" s="704">
        <f t="shared" si="1"/>
        <v>93.566149114727367</v>
      </c>
      <c r="U23" s="1264">
        <f>D23*R23</f>
        <v>70.669680767999992</v>
      </c>
      <c r="V23" s="1449"/>
      <c r="W23" s="1402"/>
    </row>
    <row r="24" spans="1:26" ht="15" hidden="1" customHeight="1">
      <c r="A24" s="1284"/>
      <c r="B24" s="1278"/>
      <c r="C24" s="1280"/>
      <c r="D24" s="1282"/>
      <c r="E24" s="1296">
        <f>E23*$I$12/1000</f>
        <v>8.9682335999999996</v>
      </c>
      <c r="F24" s="1296"/>
      <c r="G24" s="1296"/>
      <c r="H24" s="1295">
        <f>H23*$P$12/1000</f>
        <v>0</v>
      </c>
      <c r="I24" s="1295"/>
      <c r="J24" s="1295"/>
      <c r="K24" s="241"/>
      <c r="L24" s="242"/>
      <c r="M24" s="242"/>
      <c r="N24" s="242"/>
      <c r="O24" s="242"/>
      <c r="P24" s="243"/>
      <c r="Q24" s="1265"/>
      <c r="R24" s="1265"/>
      <c r="S24" s="704">
        <f t="shared" si="0"/>
        <v>0</v>
      </c>
      <c r="T24" s="704">
        <f t="shared" si="1"/>
        <v>0</v>
      </c>
      <c r="U24" s="1265"/>
      <c r="V24" s="1450"/>
      <c r="W24" s="1402"/>
    </row>
    <row r="25" spans="1:26" ht="34.5" customHeight="1">
      <c r="A25" s="1283">
        <v>3</v>
      </c>
      <c r="B25" s="1277" t="s">
        <v>291</v>
      </c>
      <c r="C25" s="1279" t="s">
        <v>148</v>
      </c>
      <c r="D25" s="1281">
        <v>3.17</v>
      </c>
      <c r="E25" s="1296">
        <v>3.68</v>
      </c>
      <c r="F25" s="1296"/>
      <c r="G25" s="1296"/>
      <c r="H25" s="1295">
        <v>0</v>
      </c>
      <c r="I25" s="1295"/>
      <c r="J25" s="1295"/>
      <c r="K25" s="236"/>
      <c r="L25" s="237"/>
      <c r="M25" s="237"/>
      <c r="N25" s="237"/>
      <c r="O25" s="237"/>
      <c r="P25" s="238"/>
      <c r="Q25" s="1264">
        <f>E26+H26</f>
        <v>8.9682335999999996</v>
      </c>
      <c r="R25" s="1264">
        <f>Q25+Q26</f>
        <v>8.9682335999999996</v>
      </c>
      <c r="S25" s="704">
        <f t="shared" si="0"/>
        <v>11.873876791209057</v>
      </c>
      <c r="T25" s="704">
        <f t="shared" si="1"/>
        <v>37.640189428132707</v>
      </c>
      <c r="U25" s="1264">
        <f>D25*R25</f>
        <v>28.429300511999998</v>
      </c>
      <c r="V25" s="1449"/>
      <c r="W25" s="1402"/>
    </row>
    <row r="26" spans="1:26" ht="15" hidden="1" customHeight="1">
      <c r="A26" s="1284"/>
      <c r="B26" s="1278"/>
      <c r="C26" s="1280"/>
      <c r="D26" s="1282"/>
      <c r="E26" s="1296">
        <f>E25*$I$12/1000</f>
        <v>8.9682335999999996</v>
      </c>
      <c r="F26" s="1296"/>
      <c r="G26" s="1296"/>
      <c r="H26" s="1295">
        <f>H25*$P$12/1000</f>
        <v>0</v>
      </c>
      <c r="I26" s="1295"/>
      <c r="J26" s="1295"/>
      <c r="K26" s="241"/>
      <c r="L26" s="242"/>
      <c r="M26" s="242"/>
      <c r="N26" s="242"/>
      <c r="O26" s="242"/>
      <c r="P26" s="243"/>
      <c r="Q26" s="1265"/>
      <c r="R26" s="1265"/>
      <c r="S26" s="704">
        <f t="shared" si="0"/>
        <v>0</v>
      </c>
      <c r="T26" s="704">
        <f t="shared" si="1"/>
        <v>0</v>
      </c>
      <c r="U26" s="1265"/>
      <c r="V26" s="1450"/>
      <c r="W26" s="1402"/>
    </row>
    <row r="27" spans="1:26" ht="30" customHeight="1">
      <c r="A27" s="1232">
        <v>4</v>
      </c>
      <c r="B27" s="1373" t="s">
        <v>196</v>
      </c>
      <c r="C27" s="1376" t="s">
        <v>148</v>
      </c>
      <c r="D27" s="1261">
        <f>D21+D23+D25</f>
        <v>14.799999999999999</v>
      </c>
      <c r="E27" s="1258">
        <v>2.78</v>
      </c>
      <c r="F27" s="1259"/>
      <c r="G27" s="1260"/>
      <c r="H27" s="1258">
        <v>0.34</v>
      </c>
      <c r="I27" s="1259"/>
      <c r="J27" s="1260"/>
      <c r="K27" s="244"/>
      <c r="L27" s="245"/>
      <c r="M27" s="246"/>
      <c r="N27" s="247"/>
      <c r="O27" s="247"/>
      <c r="P27" s="293"/>
      <c r="Q27" s="703">
        <f>E28+H28</f>
        <v>7.8201095999999986</v>
      </c>
      <c r="R27" s="1261">
        <f>Q27+Q28</f>
        <v>46.09219452174375</v>
      </c>
      <c r="S27" s="704">
        <f t="shared" si="0"/>
        <v>61.025734074057382</v>
      </c>
      <c r="T27" s="704">
        <f t="shared" si="1"/>
        <v>903.18086429604921</v>
      </c>
      <c r="U27" s="1261">
        <f>D27*R27</f>
        <v>682.16447892180747</v>
      </c>
      <c r="V27" s="1446">
        <f>D27*Q28</f>
        <v>566.42685684180753</v>
      </c>
      <c r="W27" s="1402"/>
    </row>
    <row r="28" spans="1:26" ht="15" hidden="1" customHeight="1">
      <c r="A28" s="1233"/>
      <c r="B28" s="1374"/>
      <c r="C28" s="1377"/>
      <c r="D28" s="1262"/>
      <c r="E28" s="1297">
        <f>E27*$I$12/1000</f>
        <v>6.774915599999999</v>
      </c>
      <c r="F28" s="1298"/>
      <c r="G28" s="1299"/>
      <c r="H28" s="1297">
        <f>H27*$P$12/1000</f>
        <v>1.045194</v>
      </c>
      <c r="I28" s="1298"/>
      <c r="J28" s="1299"/>
      <c r="K28" s="249" t="s">
        <v>150</v>
      </c>
      <c r="L28" s="250" t="s">
        <v>151</v>
      </c>
      <c r="M28" s="574">
        <v>1.02</v>
      </c>
      <c r="N28" s="251">
        <f>D27*M28</f>
        <v>15.095999999999998</v>
      </c>
      <c r="O28" s="252">
        <v>27.56</v>
      </c>
      <c r="P28" s="253">
        <f>M28*O28*$M$10</f>
        <v>31.958681554800005</v>
      </c>
      <c r="Q28" s="1261">
        <f>SUM(P28:P30)</f>
        <v>38.272084921743755</v>
      </c>
      <c r="R28" s="1262"/>
      <c r="S28" s="704">
        <f t="shared" si="0"/>
        <v>0</v>
      </c>
      <c r="T28" s="704">
        <f t="shared" si="1"/>
        <v>0</v>
      </c>
      <c r="U28" s="1262"/>
      <c r="V28" s="1447"/>
      <c r="W28" s="1402"/>
    </row>
    <row r="29" spans="1:26" ht="15" hidden="1" customHeight="1">
      <c r="A29" s="1233"/>
      <c r="B29" s="1374"/>
      <c r="C29" s="1377"/>
      <c r="D29" s="1262"/>
      <c r="E29" s="1300"/>
      <c r="F29" s="1301"/>
      <c r="G29" s="1302"/>
      <c r="H29" s="1300"/>
      <c r="I29" s="1301"/>
      <c r="J29" s="1302"/>
      <c r="K29" s="254" t="s">
        <v>152</v>
      </c>
      <c r="L29" s="255" t="s">
        <v>153</v>
      </c>
      <c r="M29" s="575">
        <v>1.17</v>
      </c>
      <c r="N29" s="256">
        <f>D27*M29</f>
        <v>17.315999999999999</v>
      </c>
      <c r="O29" s="252">
        <v>3.5</v>
      </c>
      <c r="P29" s="257">
        <f>M29*O29*$M$10</f>
        <v>4.6554683175000005</v>
      </c>
      <c r="Q29" s="1262"/>
      <c r="R29" s="1262"/>
      <c r="S29" s="704">
        <f t="shared" si="0"/>
        <v>0</v>
      </c>
      <c r="T29" s="704">
        <f t="shared" si="1"/>
        <v>0</v>
      </c>
      <c r="U29" s="1262"/>
      <c r="V29" s="1447"/>
      <c r="W29" s="1402"/>
    </row>
    <row r="30" spans="1:26" ht="22.5" hidden="1" customHeight="1">
      <c r="A30" s="1234"/>
      <c r="B30" s="1375"/>
      <c r="C30" s="1378"/>
      <c r="D30" s="1263"/>
      <c r="E30" s="1303"/>
      <c r="F30" s="1304"/>
      <c r="G30" s="1305"/>
      <c r="H30" s="1303"/>
      <c r="I30" s="1304"/>
      <c r="J30" s="1305"/>
      <c r="K30" s="258" t="s">
        <v>154</v>
      </c>
      <c r="L30" s="259" t="s">
        <v>151</v>
      </c>
      <c r="M30" s="576">
        <v>1.2500000000000001E-2</v>
      </c>
      <c r="N30" s="260">
        <f>D27*M30</f>
        <v>0.185</v>
      </c>
      <c r="O30" s="715">
        <v>116.667</v>
      </c>
      <c r="P30" s="261">
        <f>M30*O30*$M$10</f>
        <v>1.6579350494437504</v>
      </c>
      <c r="Q30" s="1263"/>
      <c r="R30" s="1263"/>
      <c r="S30" s="704">
        <f t="shared" si="0"/>
        <v>0</v>
      </c>
      <c r="T30" s="704">
        <f t="shared" si="1"/>
        <v>0</v>
      </c>
      <c r="U30" s="1263"/>
      <c r="V30" s="1448"/>
      <c r="W30" s="1402"/>
    </row>
    <row r="31" spans="1:26" ht="24.75" customHeight="1">
      <c r="A31" s="1283">
        <v>5</v>
      </c>
      <c r="B31" s="1369" t="s">
        <v>193</v>
      </c>
      <c r="C31" s="1371" t="s">
        <v>176</v>
      </c>
      <c r="D31" s="1268">
        <f>(D21+D23+D25)*1.8</f>
        <v>26.639999999999997</v>
      </c>
      <c r="E31" s="1306">
        <v>0.4</v>
      </c>
      <c r="F31" s="1307"/>
      <c r="G31" s="1308"/>
      <c r="H31" s="1306">
        <v>0.5</v>
      </c>
      <c r="I31" s="1307"/>
      <c r="J31" s="1308"/>
      <c r="K31" s="262"/>
      <c r="L31" s="263"/>
      <c r="M31" s="264"/>
      <c r="N31" s="264"/>
      <c r="O31" s="265"/>
      <c r="P31" s="266"/>
      <c r="Q31" s="1268">
        <f>E32+H32</f>
        <v>2.5118580000000001</v>
      </c>
      <c r="R31" s="1268">
        <f>Q31+Q32</f>
        <v>2.5118580000000001</v>
      </c>
      <c r="S31" s="704">
        <f t="shared" si="0"/>
        <v>3.3256819279342591</v>
      </c>
      <c r="T31" s="704">
        <f t="shared" si="1"/>
        <v>88.596166560168655</v>
      </c>
      <c r="U31" s="1268">
        <f>D31*R31</f>
        <v>66.915897119999997</v>
      </c>
      <c r="V31" s="1444"/>
      <c r="W31" s="1402"/>
    </row>
    <row r="32" spans="1:26" ht="15" hidden="1" customHeight="1">
      <c r="A32" s="1284"/>
      <c r="B32" s="1370"/>
      <c r="C32" s="1372"/>
      <c r="D32" s="1269"/>
      <c r="E32" s="1379">
        <f>E31*$I$12/1000</f>
        <v>0.97480800000000001</v>
      </c>
      <c r="F32" s="1380"/>
      <c r="G32" s="1381"/>
      <c r="H32" s="1296">
        <f>H31*$P$12/1000</f>
        <v>1.53705</v>
      </c>
      <c r="I32" s="1296"/>
      <c r="J32" s="1296"/>
      <c r="K32" s="267"/>
      <c r="L32" s="268"/>
      <c r="M32" s="269"/>
      <c r="N32" s="269"/>
      <c r="O32" s="270"/>
      <c r="P32" s="271"/>
      <c r="Q32" s="1269"/>
      <c r="R32" s="1269"/>
      <c r="S32" s="704">
        <f t="shared" si="0"/>
        <v>0</v>
      </c>
      <c r="T32" s="704">
        <f t="shared" si="1"/>
        <v>0</v>
      </c>
      <c r="U32" s="1269"/>
      <c r="V32" s="1445"/>
      <c r="W32" s="1402"/>
    </row>
    <row r="33" spans="1:23" ht="35.25" customHeight="1">
      <c r="A33" s="1185">
        <v>6</v>
      </c>
      <c r="B33" s="1225" t="s">
        <v>253</v>
      </c>
      <c r="C33" s="1196" t="s">
        <v>122</v>
      </c>
      <c r="D33" s="1231">
        <v>134.13</v>
      </c>
      <c r="E33" s="1240">
        <f>0.001*14.8</f>
        <v>1.4800000000000001E-2</v>
      </c>
      <c r="F33" s="1241"/>
      <c r="G33" s="1242"/>
      <c r="H33" s="892">
        <f>0.001*4.98</f>
        <v>4.9800000000000009E-3</v>
      </c>
      <c r="I33" s="893"/>
      <c r="J33" s="894"/>
      <c r="K33" s="223"/>
      <c r="L33" s="150"/>
      <c r="M33" s="204"/>
      <c r="N33" s="701"/>
      <c r="O33" s="308"/>
      <c r="P33" s="684"/>
      <c r="Q33" s="702">
        <f>E34+H34</f>
        <v>5.1376914000000003E-2</v>
      </c>
      <c r="R33" s="1229">
        <f>Q33+Q34</f>
        <v>0.41903954010000005</v>
      </c>
      <c r="S33" s="704">
        <f t="shared" si="0"/>
        <v>0.55480533756305228</v>
      </c>
      <c r="T33" s="704">
        <f t="shared" si="1"/>
        <v>74.416039927332193</v>
      </c>
      <c r="U33" s="1229">
        <f>D33*R33</f>
        <v>56.205773513613003</v>
      </c>
      <c r="V33" s="1443">
        <f>Q34*D33</f>
        <v>49.314588038793005</v>
      </c>
      <c r="W33" s="1402"/>
    </row>
    <row r="34" spans="1:23" ht="45" hidden="1" customHeight="1">
      <c r="A34" s="1230"/>
      <c r="B34" s="1225"/>
      <c r="C34" s="1196"/>
      <c r="D34" s="1231"/>
      <c r="E34" s="1229">
        <f>E33*I$12/1000</f>
        <v>3.6067896000000002E-2</v>
      </c>
      <c r="F34" s="1229"/>
      <c r="G34" s="1229"/>
      <c r="H34" s="1229">
        <f>H33*$P$12/1000</f>
        <v>1.5309018000000002E-2</v>
      </c>
      <c r="I34" s="1229"/>
      <c r="J34" s="1229"/>
      <c r="K34" s="224" t="s">
        <v>156</v>
      </c>
      <c r="L34" s="161" t="s">
        <v>122</v>
      </c>
      <c r="M34" s="577">
        <v>1</v>
      </c>
      <c r="N34" s="162">
        <f>D33*M34</f>
        <v>134.13</v>
      </c>
      <c r="O34" s="225">
        <v>0.32</v>
      </c>
      <c r="P34" s="163">
        <f>M34*O34*$M$10</f>
        <v>0.36379728000000006</v>
      </c>
      <c r="Q34" s="1229">
        <f>SUM(P34:P35)</f>
        <v>0.36766262610000006</v>
      </c>
      <c r="R34" s="1229"/>
      <c r="S34" s="704">
        <f t="shared" si="0"/>
        <v>0</v>
      </c>
      <c r="T34" s="704">
        <f t="shared" si="1"/>
        <v>0</v>
      </c>
      <c r="U34" s="1229"/>
      <c r="V34" s="1443"/>
      <c r="W34" s="1402"/>
    </row>
    <row r="35" spans="1:23" ht="22.5" hidden="1" customHeight="1">
      <c r="A35" s="1186"/>
      <c r="B35" s="1225"/>
      <c r="C35" s="1196"/>
      <c r="D35" s="1231"/>
      <c r="E35" s="1229"/>
      <c r="F35" s="1229"/>
      <c r="G35" s="1229"/>
      <c r="H35" s="1229"/>
      <c r="I35" s="1229"/>
      <c r="J35" s="1229"/>
      <c r="K35" s="284" t="s">
        <v>157</v>
      </c>
      <c r="L35" s="285" t="s">
        <v>122</v>
      </c>
      <c r="M35" s="578">
        <v>4.0000000000000001E-3</v>
      </c>
      <c r="N35" s="286">
        <f>D33*M35</f>
        <v>0.53652</v>
      </c>
      <c r="O35" s="287">
        <v>0.85</v>
      </c>
      <c r="P35" s="288">
        <f t="shared" ref="P35" si="2">M35*O35*$M$10</f>
        <v>3.8653461000000004E-3</v>
      </c>
      <c r="Q35" s="1229"/>
      <c r="R35" s="1229"/>
      <c r="S35" s="704">
        <f t="shared" si="0"/>
        <v>0</v>
      </c>
      <c r="T35" s="704">
        <f t="shared" si="1"/>
        <v>0</v>
      </c>
      <c r="U35" s="1229"/>
      <c r="V35" s="1443"/>
      <c r="W35" s="1402"/>
    </row>
    <row r="36" spans="1:23" ht="39.75" customHeight="1">
      <c r="A36" s="1185">
        <v>7</v>
      </c>
      <c r="B36" s="1225" t="s">
        <v>407</v>
      </c>
      <c r="C36" s="1196" t="s">
        <v>122</v>
      </c>
      <c r="D36" s="1196">
        <v>194.4</v>
      </c>
      <c r="E36" s="1240">
        <f>0.001*14.8</f>
        <v>1.4800000000000001E-2</v>
      </c>
      <c r="F36" s="1241"/>
      <c r="G36" s="1242"/>
      <c r="H36" s="892">
        <f>0.001*4.98</f>
        <v>4.9800000000000009E-3</v>
      </c>
      <c r="I36" s="893"/>
      <c r="J36" s="894"/>
      <c r="K36" s="223"/>
      <c r="L36" s="150"/>
      <c r="M36" s="204"/>
      <c r="N36" s="701"/>
      <c r="O36" s="308"/>
      <c r="P36" s="684"/>
      <c r="Q36" s="702">
        <f>E37+H37</f>
        <v>5.1376914000000003E-2</v>
      </c>
      <c r="R36" s="1229">
        <f>Q36+Q37</f>
        <v>0.41903954010000005</v>
      </c>
      <c r="S36" s="704">
        <f t="shared" si="0"/>
        <v>0.55480533756305228</v>
      </c>
      <c r="T36" s="704">
        <f t="shared" si="1"/>
        <v>107.85415762225736</v>
      </c>
      <c r="U36" s="1229">
        <f>D36*R36</f>
        <v>81.461286595440015</v>
      </c>
      <c r="V36" s="1443">
        <f>Q37*D36</f>
        <v>71.473614513840019</v>
      </c>
      <c r="W36" s="1402"/>
    </row>
    <row r="37" spans="1:23" ht="45" hidden="1" customHeight="1">
      <c r="A37" s="1230"/>
      <c r="B37" s="1225"/>
      <c r="C37" s="1196"/>
      <c r="D37" s="1196"/>
      <c r="E37" s="1229">
        <f>E36*I$12/1000</f>
        <v>3.6067896000000002E-2</v>
      </c>
      <c r="F37" s="1229"/>
      <c r="G37" s="1229"/>
      <c r="H37" s="1229">
        <f>H36*$P$12/1000</f>
        <v>1.5309018000000002E-2</v>
      </c>
      <c r="I37" s="1229"/>
      <c r="J37" s="1229"/>
      <c r="K37" s="224" t="s">
        <v>156</v>
      </c>
      <c r="L37" s="161" t="s">
        <v>122</v>
      </c>
      <c r="M37" s="577">
        <v>1</v>
      </c>
      <c r="N37" s="162">
        <f>D36*M37</f>
        <v>194.4</v>
      </c>
      <c r="O37" s="225">
        <v>0.32</v>
      </c>
      <c r="P37" s="163">
        <f>M37*O37*$M$10</f>
        <v>0.36379728000000006</v>
      </c>
      <c r="Q37" s="1229">
        <f>SUM(P37:P38)</f>
        <v>0.36766262610000006</v>
      </c>
      <c r="R37" s="1229"/>
      <c r="S37" s="704">
        <f t="shared" si="0"/>
        <v>0</v>
      </c>
      <c r="T37" s="704">
        <f t="shared" si="1"/>
        <v>0</v>
      </c>
      <c r="U37" s="1229"/>
      <c r="V37" s="1443"/>
      <c r="W37" s="1402"/>
    </row>
    <row r="38" spans="1:23" ht="22.5" hidden="1" customHeight="1">
      <c r="A38" s="1186"/>
      <c r="B38" s="1225"/>
      <c r="C38" s="1196"/>
      <c r="D38" s="1196"/>
      <c r="E38" s="1229"/>
      <c r="F38" s="1229"/>
      <c r="G38" s="1229"/>
      <c r="H38" s="1229"/>
      <c r="I38" s="1229"/>
      <c r="J38" s="1229"/>
      <c r="K38" s="284" t="s">
        <v>157</v>
      </c>
      <c r="L38" s="285" t="s">
        <v>122</v>
      </c>
      <c r="M38" s="578">
        <v>4.0000000000000001E-3</v>
      </c>
      <c r="N38" s="286">
        <f>D36*M38</f>
        <v>0.77760000000000007</v>
      </c>
      <c r="O38" s="287">
        <v>0.85</v>
      </c>
      <c r="P38" s="288">
        <f t="shared" ref="P38" si="3">M38*O38*$M$10</f>
        <v>3.8653461000000004E-3</v>
      </c>
      <c r="Q38" s="1229"/>
      <c r="R38" s="1229"/>
      <c r="S38" s="704">
        <f t="shared" si="0"/>
        <v>0</v>
      </c>
      <c r="T38" s="704">
        <f t="shared" si="1"/>
        <v>0</v>
      </c>
      <c r="U38" s="1229"/>
      <c r="V38" s="1443"/>
      <c r="W38" s="1402"/>
    </row>
    <row r="39" spans="1:23" ht="32.25" customHeight="1">
      <c r="A39" s="1185">
        <v>8</v>
      </c>
      <c r="B39" s="1225" t="s">
        <v>408</v>
      </c>
      <c r="C39" s="1196" t="s">
        <v>122</v>
      </c>
      <c r="D39" s="1196">
        <v>874.8</v>
      </c>
      <c r="E39" s="1240">
        <f>0.001*14.8</f>
        <v>1.4800000000000001E-2</v>
      </c>
      <c r="F39" s="1241"/>
      <c r="G39" s="1242"/>
      <c r="H39" s="892">
        <f>0.001*4.98</f>
        <v>4.9800000000000009E-3</v>
      </c>
      <c r="I39" s="893"/>
      <c r="J39" s="894"/>
      <c r="K39" s="223"/>
      <c r="L39" s="150"/>
      <c r="M39" s="204"/>
      <c r="N39" s="701"/>
      <c r="O39" s="308"/>
      <c r="P39" s="684"/>
      <c r="Q39" s="702">
        <f>E40+H40</f>
        <v>5.1376914000000003E-2</v>
      </c>
      <c r="R39" s="1229">
        <f>Q39+Q40</f>
        <v>0.41903954010000005</v>
      </c>
      <c r="S39" s="704">
        <f t="shared" si="0"/>
        <v>0.55480533756305228</v>
      </c>
      <c r="T39" s="704">
        <f t="shared" si="1"/>
        <v>485.34370930015808</v>
      </c>
      <c r="U39" s="1229">
        <f>D39*R39</f>
        <v>366.57578967948001</v>
      </c>
      <c r="V39" s="1443">
        <f>Q40*D39</f>
        <v>321.63126531228005</v>
      </c>
      <c r="W39" s="1402"/>
    </row>
    <row r="40" spans="1:23" ht="37.5" hidden="1" customHeight="1">
      <c r="A40" s="1230"/>
      <c r="B40" s="1225"/>
      <c r="C40" s="1196"/>
      <c r="D40" s="1196"/>
      <c r="E40" s="1229">
        <f>E39*I$12/1000</f>
        <v>3.6067896000000002E-2</v>
      </c>
      <c r="F40" s="1229"/>
      <c r="G40" s="1229"/>
      <c r="H40" s="1229">
        <f>H39*$P$12/1000</f>
        <v>1.5309018000000002E-2</v>
      </c>
      <c r="I40" s="1229"/>
      <c r="J40" s="1229"/>
      <c r="K40" s="224" t="s">
        <v>156</v>
      </c>
      <c r="L40" s="161" t="s">
        <v>122</v>
      </c>
      <c r="M40" s="577">
        <v>1</v>
      </c>
      <c r="N40" s="162">
        <f>D39*M40</f>
        <v>874.8</v>
      </c>
      <c r="O40" s="225">
        <v>0.32</v>
      </c>
      <c r="P40" s="163">
        <f>M40*O40*$M$10</f>
        <v>0.36379728000000006</v>
      </c>
      <c r="Q40" s="1229">
        <f>SUM(P40:P41)</f>
        <v>0.36766262610000006</v>
      </c>
      <c r="R40" s="1229"/>
      <c r="S40" s="704">
        <f t="shared" si="0"/>
        <v>0</v>
      </c>
      <c r="T40" s="704">
        <f t="shared" si="1"/>
        <v>0</v>
      </c>
      <c r="U40" s="1229"/>
      <c r="V40" s="1443"/>
      <c r="W40" s="1402"/>
    </row>
    <row r="41" spans="1:23" ht="22.5" hidden="1" customHeight="1">
      <c r="A41" s="1186"/>
      <c r="B41" s="1225"/>
      <c r="C41" s="1196"/>
      <c r="D41" s="1196"/>
      <c r="E41" s="1229"/>
      <c r="F41" s="1229"/>
      <c r="G41" s="1229"/>
      <c r="H41" s="1229"/>
      <c r="I41" s="1229"/>
      <c r="J41" s="1229"/>
      <c r="K41" s="284" t="s">
        <v>157</v>
      </c>
      <c r="L41" s="285" t="s">
        <v>122</v>
      </c>
      <c r="M41" s="578">
        <v>4.0000000000000001E-3</v>
      </c>
      <c r="N41" s="286">
        <f>D39*M41</f>
        <v>3.4992000000000001</v>
      </c>
      <c r="O41" s="287">
        <v>0.85</v>
      </c>
      <c r="P41" s="288">
        <f t="shared" ref="P41" si="4">M41*O41*$M$10</f>
        <v>3.8653461000000004E-3</v>
      </c>
      <c r="Q41" s="1229"/>
      <c r="R41" s="1229"/>
      <c r="S41" s="704">
        <f t="shared" si="0"/>
        <v>0</v>
      </c>
      <c r="T41" s="704">
        <f t="shared" si="1"/>
        <v>0</v>
      </c>
      <c r="U41" s="1229"/>
      <c r="V41" s="1443"/>
      <c r="W41" s="1402"/>
    </row>
    <row r="42" spans="1:23" ht="33.75" customHeight="1">
      <c r="A42" s="1185">
        <v>9</v>
      </c>
      <c r="B42" s="1225" t="s">
        <v>409</v>
      </c>
      <c r="C42" s="1196" t="s">
        <v>122</v>
      </c>
      <c r="D42" s="1196">
        <v>249.37</v>
      </c>
      <c r="E42" s="1240">
        <f>0.001*14.8</f>
        <v>1.4800000000000001E-2</v>
      </c>
      <c r="F42" s="1241"/>
      <c r="G42" s="1242"/>
      <c r="H42" s="892">
        <f>0.001*4.98</f>
        <v>4.9800000000000009E-3</v>
      </c>
      <c r="I42" s="893"/>
      <c r="J42" s="894"/>
      <c r="K42" s="223"/>
      <c r="L42" s="150"/>
      <c r="M42" s="204"/>
      <c r="N42" s="701"/>
      <c r="O42" s="308"/>
      <c r="P42" s="684"/>
      <c r="Q42" s="702">
        <f>E43+H43</f>
        <v>5.1376914000000003E-2</v>
      </c>
      <c r="R42" s="1229">
        <f>Q42+Q43</f>
        <v>0.41903954010000005</v>
      </c>
      <c r="S42" s="704">
        <f t="shared" si="0"/>
        <v>0.55480533756305228</v>
      </c>
      <c r="T42" s="704">
        <f t="shared" si="1"/>
        <v>138.35180702809836</v>
      </c>
      <c r="U42" s="1229">
        <f>D42*R42</f>
        <v>104.49589011473701</v>
      </c>
      <c r="V42" s="1443">
        <f>Q43*D42</f>
        <v>91.684029070557017</v>
      </c>
      <c r="W42" s="1402"/>
    </row>
    <row r="43" spans="1:23" ht="37.5" hidden="1" customHeight="1">
      <c r="A43" s="1230"/>
      <c r="B43" s="1225"/>
      <c r="C43" s="1196"/>
      <c r="D43" s="1196"/>
      <c r="E43" s="1229">
        <f>E42*I$12/1000</f>
        <v>3.6067896000000002E-2</v>
      </c>
      <c r="F43" s="1229"/>
      <c r="G43" s="1229"/>
      <c r="H43" s="1229">
        <f>H42*$P$12/1000</f>
        <v>1.5309018000000002E-2</v>
      </c>
      <c r="I43" s="1229"/>
      <c r="J43" s="1229"/>
      <c r="K43" s="224" t="s">
        <v>156</v>
      </c>
      <c r="L43" s="161" t="s">
        <v>122</v>
      </c>
      <c r="M43" s="577">
        <v>1</v>
      </c>
      <c r="N43" s="162">
        <f>D42*M43</f>
        <v>249.37</v>
      </c>
      <c r="O43" s="225">
        <v>0.32</v>
      </c>
      <c r="P43" s="163">
        <f>M43*O43*$M$10</f>
        <v>0.36379728000000006</v>
      </c>
      <c r="Q43" s="1229">
        <f>SUM(P43:P44)</f>
        <v>0.36766262610000006</v>
      </c>
      <c r="R43" s="1229"/>
      <c r="S43" s="704">
        <f t="shared" si="0"/>
        <v>0</v>
      </c>
      <c r="T43" s="704">
        <f t="shared" si="1"/>
        <v>0</v>
      </c>
      <c r="U43" s="1229"/>
      <c r="V43" s="1443"/>
      <c r="W43" s="1402"/>
    </row>
    <row r="44" spans="1:23" ht="22.5" hidden="1" customHeight="1">
      <c r="A44" s="1186"/>
      <c r="B44" s="1225"/>
      <c r="C44" s="1196"/>
      <c r="D44" s="1196"/>
      <c r="E44" s="1229"/>
      <c r="F44" s="1229"/>
      <c r="G44" s="1229"/>
      <c r="H44" s="1229"/>
      <c r="I44" s="1229"/>
      <c r="J44" s="1229"/>
      <c r="K44" s="284" t="s">
        <v>157</v>
      </c>
      <c r="L44" s="285" t="s">
        <v>122</v>
      </c>
      <c r="M44" s="578">
        <v>4.0000000000000001E-3</v>
      </c>
      <c r="N44" s="286">
        <f>D42*M44</f>
        <v>0.99748000000000003</v>
      </c>
      <c r="O44" s="287">
        <v>0.85</v>
      </c>
      <c r="P44" s="288">
        <f t="shared" ref="P44" si="5">M44*O44*$M$10</f>
        <v>3.8653461000000004E-3</v>
      </c>
      <c r="Q44" s="1229"/>
      <c r="R44" s="1229"/>
      <c r="S44" s="704">
        <f t="shared" si="0"/>
        <v>0</v>
      </c>
      <c r="T44" s="704">
        <f t="shared" si="1"/>
        <v>0</v>
      </c>
      <c r="U44" s="1229"/>
      <c r="V44" s="1443"/>
      <c r="W44" s="1402"/>
    </row>
    <row r="45" spans="1:23" ht="23.25" customHeight="1">
      <c r="A45" s="1232">
        <v>10</v>
      </c>
      <c r="B45" s="1353" t="s">
        <v>189</v>
      </c>
      <c r="C45" s="1354" t="s">
        <v>122</v>
      </c>
      <c r="D45" s="1355">
        <v>4.2</v>
      </c>
      <c r="E45" s="1208"/>
      <c r="F45" s="1208"/>
      <c r="G45" s="1208"/>
      <c r="H45" s="1209"/>
      <c r="I45" s="1209"/>
      <c r="J45" s="1209"/>
      <c r="K45" s="579"/>
      <c r="L45" s="580"/>
      <c r="M45" s="580"/>
      <c r="N45" s="580"/>
      <c r="O45" s="580"/>
      <c r="P45" s="581"/>
      <c r="Q45" s="703"/>
      <c r="R45" s="1226">
        <f>Q45+Q46</f>
        <v>1.2773780898876408</v>
      </c>
      <c r="S45" s="704">
        <f t="shared" si="0"/>
        <v>1.6912394047269035</v>
      </c>
      <c r="T45" s="704">
        <f t="shared" si="1"/>
        <v>7.1032054998529945</v>
      </c>
      <c r="U45" s="1226">
        <f>D45*R45</f>
        <v>5.3649879775280915</v>
      </c>
      <c r="V45" s="1442">
        <f>Q46*D45</f>
        <v>5.3649879775280915</v>
      </c>
      <c r="W45" s="1402"/>
    </row>
    <row r="46" spans="1:23" ht="18.75" hidden="1" customHeight="1">
      <c r="A46" s="1234"/>
      <c r="B46" s="1353"/>
      <c r="C46" s="1354"/>
      <c r="D46" s="1355"/>
      <c r="E46" s="1208"/>
      <c r="F46" s="1208"/>
      <c r="G46" s="1208"/>
      <c r="H46" s="1209"/>
      <c r="I46" s="1209"/>
      <c r="J46" s="1209"/>
      <c r="K46" s="278" t="s">
        <v>252</v>
      </c>
      <c r="L46" s="279" t="s">
        <v>122</v>
      </c>
      <c r="M46" s="280">
        <v>1</v>
      </c>
      <c r="N46" s="281">
        <f>D45*M46</f>
        <v>4.2</v>
      </c>
      <c r="O46" s="282">
        <f>1 /0.89</f>
        <v>1.1235955056179776</v>
      </c>
      <c r="P46" s="283">
        <f>M46*O46*$M$10</f>
        <v>1.2773780898876408</v>
      </c>
      <c r="Q46" s="703">
        <f>SUM(P46:P46)</f>
        <v>1.2773780898876408</v>
      </c>
      <c r="R46" s="1226"/>
      <c r="S46" s="704">
        <f t="shared" si="0"/>
        <v>0</v>
      </c>
      <c r="T46" s="704">
        <f t="shared" si="1"/>
        <v>0</v>
      </c>
      <c r="U46" s="1226"/>
      <c r="V46" s="1442"/>
      <c r="W46" s="1402"/>
    </row>
    <row r="47" spans="1:23" ht="27" customHeight="1">
      <c r="A47" s="1232">
        <v>11</v>
      </c>
      <c r="B47" s="1238" t="s">
        <v>295</v>
      </c>
      <c r="C47" s="1239" t="s">
        <v>122</v>
      </c>
      <c r="D47" s="1239">
        <v>40.98</v>
      </c>
      <c r="E47" s="1347">
        <f>0.001*14.8</f>
        <v>1.4800000000000001E-2</v>
      </c>
      <c r="F47" s="1348"/>
      <c r="G47" s="1349"/>
      <c r="H47" s="1258">
        <f>0.001*4.98</f>
        <v>4.9800000000000009E-3</v>
      </c>
      <c r="I47" s="1259"/>
      <c r="J47" s="1260"/>
      <c r="K47" s="244" t="s">
        <v>170</v>
      </c>
      <c r="L47" s="245"/>
      <c r="M47" s="246"/>
      <c r="N47" s="247"/>
      <c r="O47" s="247"/>
      <c r="P47" s="293"/>
      <c r="Q47" s="711">
        <f>E48+H48</f>
        <v>5.1376914000000003E-2</v>
      </c>
      <c r="R47" s="1309">
        <f>Q47+Q48</f>
        <v>0.41903954010000005</v>
      </c>
      <c r="S47" s="704">
        <f t="shared" si="0"/>
        <v>0.55480533756305228</v>
      </c>
      <c r="T47" s="704">
        <f t="shared" si="1"/>
        <v>22.735922733333879</v>
      </c>
      <c r="U47" s="1309">
        <f>D47*R47</f>
        <v>17.172240353298001</v>
      </c>
      <c r="V47" s="1441">
        <f>Q48*D47</f>
        <v>15.066814417578001</v>
      </c>
      <c r="W47" s="1402"/>
    </row>
    <row r="48" spans="1:23" ht="37.5" hidden="1" customHeight="1">
      <c r="A48" s="1233"/>
      <c r="B48" s="1238"/>
      <c r="C48" s="1239"/>
      <c r="D48" s="1239"/>
      <c r="E48" s="1309">
        <f>E47*I$12/1000</f>
        <v>3.6067896000000002E-2</v>
      </c>
      <c r="F48" s="1309"/>
      <c r="G48" s="1309"/>
      <c r="H48" s="1309">
        <f>H47*$P$12/1000</f>
        <v>1.5309018000000002E-2</v>
      </c>
      <c r="I48" s="1309"/>
      <c r="J48" s="1309"/>
      <c r="K48" s="249" t="s">
        <v>156</v>
      </c>
      <c r="L48" s="250" t="s">
        <v>122</v>
      </c>
      <c r="M48" s="574">
        <v>1</v>
      </c>
      <c r="N48" s="251">
        <f>D47*M48</f>
        <v>40.98</v>
      </c>
      <c r="O48" s="274">
        <v>0.32</v>
      </c>
      <c r="P48" s="253">
        <f>M48*O48*$M$10</f>
        <v>0.36379728000000006</v>
      </c>
      <c r="Q48" s="1309">
        <f>SUM(P48:P49)</f>
        <v>0.36766262610000006</v>
      </c>
      <c r="R48" s="1309"/>
      <c r="S48" s="704">
        <f t="shared" si="0"/>
        <v>0</v>
      </c>
      <c r="T48" s="704">
        <f t="shared" si="1"/>
        <v>0</v>
      </c>
      <c r="U48" s="1309"/>
      <c r="V48" s="1441"/>
      <c r="W48" s="1402"/>
    </row>
    <row r="49" spans="1:23" ht="22.5" hidden="1" customHeight="1">
      <c r="A49" s="1234"/>
      <c r="B49" s="1238"/>
      <c r="C49" s="1239"/>
      <c r="D49" s="1239"/>
      <c r="E49" s="1309"/>
      <c r="F49" s="1309"/>
      <c r="G49" s="1309"/>
      <c r="H49" s="1309"/>
      <c r="I49" s="1309"/>
      <c r="J49" s="1309"/>
      <c r="K49" s="275" t="s">
        <v>157</v>
      </c>
      <c r="L49" s="259" t="s">
        <v>122</v>
      </c>
      <c r="M49" s="576">
        <v>4.0000000000000001E-3</v>
      </c>
      <c r="N49" s="260">
        <f>D47*M49</f>
        <v>0.16391999999999998</v>
      </c>
      <c r="O49" s="276">
        <v>0.85</v>
      </c>
      <c r="P49" s="277">
        <f t="shared" ref="P49" si="6">M49*O49*$M$10</f>
        <v>3.8653461000000004E-3</v>
      </c>
      <c r="Q49" s="1309"/>
      <c r="R49" s="1309"/>
      <c r="S49" s="704">
        <f t="shared" si="0"/>
        <v>0</v>
      </c>
      <c r="T49" s="704">
        <f t="shared" si="1"/>
        <v>0</v>
      </c>
      <c r="U49" s="1309"/>
      <c r="V49" s="1441"/>
      <c r="W49" s="1402"/>
    </row>
    <row r="50" spans="1:23" ht="27" customHeight="1">
      <c r="A50" s="1185">
        <v>12</v>
      </c>
      <c r="B50" s="901" t="s">
        <v>279</v>
      </c>
      <c r="C50" s="857" t="s">
        <v>122</v>
      </c>
      <c r="D50" s="944">
        <v>62.4</v>
      </c>
      <c r="E50" s="892">
        <v>0.124</v>
      </c>
      <c r="F50" s="893"/>
      <c r="G50" s="894"/>
      <c r="H50" s="1144">
        <f>1.4/1000</f>
        <v>1.4E-3</v>
      </c>
      <c r="I50" s="1145"/>
      <c r="J50" s="1146"/>
      <c r="K50" s="223"/>
      <c r="L50" s="150"/>
      <c r="M50" s="701"/>
      <c r="N50" s="683"/>
      <c r="O50" s="701"/>
      <c r="P50" s="684"/>
      <c r="Q50" s="681">
        <f>E51+H51</f>
        <v>0.30649421999999998</v>
      </c>
      <c r="R50" s="944">
        <f>Q50+Q51</f>
        <v>0.64613308687500015</v>
      </c>
      <c r="S50" s="704">
        <f t="shared" si="0"/>
        <v>0.85547556034639083</v>
      </c>
      <c r="T50" s="704">
        <f t="shared" si="1"/>
        <v>53.381674965614785</v>
      </c>
      <c r="U50" s="944">
        <f>D50*R50</f>
        <v>40.318704621000009</v>
      </c>
      <c r="V50" s="976">
        <f>Q51*D50</f>
        <v>21.193465293000006</v>
      </c>
      <c r="W50" s="1403"/>
    </row>
    <row r="51" spans="1:23" ht="0.75" customHeight="1">
      <c r="A51" s="1186"/>
      <c r="B51" s="903"/>
      <c r="C51" s="858"/>
      <c r="D51" s="945"/>
      <c r="E51" s="859">
        <f>E50*I$12/1000</f>
        <v>0.30219047999999998</v>
      </c>
      <c r="F51" s="860"/>
      <c r="G51" s="861"/>
      <c r="H51" s="892">
        <f>H50*$P$12/1000</f>
        <v>4.3037399999999995E-3</v>
      </c>
      <c r="I51" s="893"/>
      <c r="J51" s="894"/>
      <c r="K51" s="222" t="s">
        <v>296</v>
      </c>
      <c r="L51" s="157" t="s">
        <v>122</v>
      </c>
      <c r="M51" s="195">
        <v>1</v>
      </c>
      <c r="N51" s="158">
        <f>D50*M51</f>
        <v>62.4</v>
      </c>
      <c r="O51" s="156">
        <v>0.29875000000000002</v>
      </c>
      <c r="P51" s="159">
        <f>M51*O51*$M$10</f>
        <v>0.33963886687500011</v>
      </c>
      <c r="Q51" s="691">
        <f>SUM(P51:P51)</f>
        <v>0.33963886687500011</v>
      </c>
      <c r="R51" s="945"/>
      <c r="S51" s="704">
        <f t="shared" si="0"/>
        <v>0</v>
      </c>
      <c r="T51" s="704">
        <f t="shared" si="1"/>
        <v>0</v>
      </c>
      <c r="U51" s="945"/>
      <c r="V51" s="873"/>
      <c r="W51" s="728"/>
    </row>
    <row r="52" spans="1:23">
      <c r="A52" s="201"/>
      <c r="B52" s="1149" t="s">
        <v>329</v>
      </c>
      <c r="C52" s="1149"/>
      <c r="D52" s="1149"/>
      <c r="E52" s="1149"/>
      <c r="F52" s="1149"/>
      <c r="G52" s="1149"/>
      <c r="H52" s="1149"/>
      <c r="I52" s="1149"/>
      <c r="J52" s="1149"/>
      <c r="K52" s="1149"/>
      <c r="L52" s="1149"/>
      <c r="M52" s="1149"/>
      <c r="N52" s="1149"/>
      <c r="O52" s="1149"/>
      <c r="P52" s="1149"/>
      <c r="Q52" s="297"/>
      <c r="R52" s="297"/>
      <c r="S52" s="704">
        <f t="shared" si="0"/>
        <v>0</v>
      </c>
      <c r="T52" s="704">
        <f t="shared" si="1"/>
        <v>0</v>
      </c>
      <c r="U52" s="297"/>
      <c r="V52" s="352"/>
      <c r="W52" s="747">
        <v>0.41749999999999998</v>
      </c>
    </row>
    <row r="53" spans="1:23" ht="24.75" customHeight="1">
      <c r="A53" s="959">
        <v>13</v>
      </c>
      <c r="B53" s="960" t="s">
        <v>423</v>
      </c>
      <c r="C53" s="961" t="s">
        <v>115</v>
      </c>
      <c r="D53" s="971">
        <v>13</v>
      </c>
      <c r="E53" s="869">
        <v>0.31</v>
      </c>
      <c r="F53" s="869"/>
      <c r="G53" s="869"/>
      <c r="H53" s="869">
        <v>0.2</v>
      </c>
      <c r="I53" s="869"/>
      <c r="J53" s="869"/>
      <c r="K53" s="963"/>
      <c r="L53" s="964"/>
      <c r="M53" s="964"/>
      <c r="N53" s="964"/>
      <c r="O53" s="964"/>
      <c r="P53" s="965"/>
      <c r="Q53" s="681">
        <f>E54+H54</f>
        <v>1.3702961999999999</v>
      </c>
      <c r="R53" s="869">
        <f>Q53+Q54</f>
        <v>8.1005458800000003</v>
      </c>
      <c r="S53" s="704">
        <f t="shared" si="0"/>
        <v>10.725064489918745</v>
      </c>
      <c r="T53" s="704">
        <f t="shared" si="1"/>
        <v>139.42583836894369</v>
      </c>
      <c r="U53" s="869">
        <f>D53*R53</f>
        <v>105.30709644000001</v>
      </c>
      <c r="V53" s="1193">
        <f>D53*Q54</f>
        <v>87.493245840000014</v>
      </c>
      <c r="W53" s="1401"/>
    </row>
    <row r="54" spans="1:23" ht="56.25" hidden="1" customHeight="1">
      <c r="A54" s="959"/>
      <c r="B54" s="960"/>
      <c r="C54" s="961"/>
      <c r="D54" s="971"/>
      <c r="E54" s="914">
        <f>E53*$I$12/1000</f>
        <v>0.75547619999999993</v>
      </c>
      <c r="F54" s="914"/>
      <c r="G54" s="914"/>
      <c r="H54" s="926">
        <f>H53*$P$12/1000</f>
        <v>0.61482000000000003</v>
      </c>
      <c r="I54" s="926"/>
      <c r="J54" s="926"/>
      <c r="K54" s="483" t="s">
        <v>219</v>
      </c>
      <c r="L54" s="698" t="s">
        <v>115</v>
      </c>
      <c r="M54" s="681">
        <v>1</v>
      </c>
      <c r="N54" s="687">
        <f>D53*M54</f>
        <v>13</v>
      </c>
      <c r="O54" s="585">
        <v>5.92</v>
      </c>
      <c r="P54" s="493">
        <f>M54*O54*$M$10</f>
        <v>6.7302496800000009</v>
      </c>
      <c r="Q54" s="681">
        <f>SUM(P54:P54)</f>
        <v>6.7302496800000009</v>
      </c>
      <c r="R54" s="869"/>
      <c r="S54" s="704">
        <f t="shared" si="0"/>
        <v>0</v>
      </c>
      <c r="T54" s="704">
        <f t="shared" si="1"/>
        <v>0</v>
      </c>
      <c r="U54" s="869"/>
      <c r="V54" s="1193"/>
      <c r="W54" s="1402"/>
    </row>
    <row r="55" spans="1:23" ht="24.75" customHeight="1">
      <c r="A55" s="959">
        <v>14</v>
      </c>
      <c r="B55" s="969" t="s">
        <v>422</v>
      </c>
      <c r="C55" s="970" t="s">
        <v>121</v>
      </c>
      <c r="D55" s="971">
        <v>110</v>
      </c>
      <c r="E55" s="864">
        <v>0.27</v>
      </c>
      <c r="F55" s="864"/>
      <c r="G55" s="864"/>
      <c r="H55" s="864">
        <v>0.17</v>
      </c>
      <c r="I55" s="864"/>
      <c r="J55" s="864"/>
      <c r="K55" s="963"/>
      <c r="L55" s="964"/>
      <c r="M55" s="964"/>
      <c r="N55" s="964"/>
      <c r="O55" s="964"/>
      <c r="P55" s="965"/>
      <c r="Q55" s="685">
        <f>E56+H56</f>
        <v>1.1805924000000001</v>
      </c>
      <c r="R55" s="864">
        <f>Q55+Q56</f>
        <v>4.272869280000001</v>
      </c>
      <c r="S55" s="704">
        <f t="shared" si="0"/>
        <v>5.6572481983143437</v>
      </c>
      <c r="T55" s="704">
        <f t="shared" si="1"/>
        <v>622.29730181457785</v>
      </c>
      <c r="U55" s="864">
        <f>D55*R55</f>
        <v>470.01562080000014</v>
      </c>
      <c r="V55" s="1416">
        <f>D55*Q56</f>
        <v>340.15045680000009</v>
      </c>
      <c r="W55" s="1402"/>
    </row>
    <row r="56" spans="1:23" ht="45" hidden="1" customHeight="1">
      <c r="A56" s="959"/>
      <c r="B56" s="969"/>
      <c r="C56" s="970"/>
      <c r="D56" s="971"/>
      <c r="E56" s="914">
        <f>E55*$I$12/1000</f>
        <v>0.65799540000000001</v>
      </c>
      <c r="F56" s="914"/>
      <c r="G56" s="914"/>
      <c r="H56" s="926">
        <f>H55*$P$12/1000</f>
        <v>0.52259699999999998</v>
      </c>
      <c r="I56" s="926"/>
      <c r="J56" s="926"/>
      <c r="K56" s="586" t="s">
        <v>298</v>
      </c>
      <c r="L56" s="501" t="s">
        <v>115</v>
      </c>
      <c r="M56" s="685">
        <v>1</v>
      </c>
      <c r="N56" s="686">
        <f>D55*M56</f>
        <v>110</v>
      </c>
      <c r="O56" s="658">
        <v>2.72</v>
      </c>
      <c r="P56" s="493">
        <f>M56*O56*$M$10</f>
        <v>3.0922768800000009</v>
      </c>
      <c r="Q56" s="685">
        <f>SUM(P56:P56)</f>
        <v>3.0922768800000009</v>
      </c>
      <c r="R56" s="864"/>
      <c r="S56" s="704">
        <f t="shared" si="0"/>
        <v>0</v>
      </c>
      <c r="T56" s="704">
        <f t="shared" si="1"/>
        <v>0</v>
      </c>
      <c r="U56" s="864"/>
      <c r="V56" s="1416"/>
      <c r="W56" s="1402"/>
    </row>
    <row r="57" spans="1:23" ht="26.25" customHeight="1">
      <c r="A57" s="1185">
        <v>15</v>
      </c>
      <c r="B57" s="901" t="s">
        <v>198</v>
      </c>
      <c r="C57" s="857" t="s">
        <v>115</v>
      </c>
      <c r="D57" s="948">
        <v>303</v>
      </c>
      <c r="E57" s="859">
        <v>0.25</v>
      </c>
      <c r="F57" s="860"/>
      <c r="G57" s="861"/>
      <c r="H57" s="859">
        <v>0.16</v>
      </c>
      <c r="I57" s="860"/>
      <c r="J57" s="861"/>
      <c r="K57" s="291"/>
      <c r="L57" s="150"/>
      <c r="M57" s="701"/>
      <c r="N57" s="701"/>
      <c r="O57" s="292"/>
      <c r="P57" s="309"/>
      <c r="Q57" s="681">
        <f>E58+H58</f>
        <v>1.101111</v>
      </c>
      <c r="R57" s="944">
        <f>Q57+Q58</f>
        <v>2.8746227400000004</v>
      </c>
      <c r="S57" s="704">
        <f t="shared" si="0"/>
        <v>3.8059798348660085</v>
      </c>
      <c r="T57" s="704">
        <f t="shared" si="1"/>
        <v>1153.2118899644006</v>
      </c>
      <c r="U57" s="944">
        <f>D57*R57</f>
        <v>871.01069022000013</v>
      </c>
      <c r="V57" s="1117">
        <f>D57*Q58</f>
        <v>537.37405722000017</v>
      </c>
      <c r="W57" s="1402"/>
    </row>
    <row r="58" spans="1:23" ht="45" hidden="1" customHeight="1">
      <c r="A58" s="1186"/>
      <c r="B58" s="903"/>
      <c r="C58" s="858"/>
      <c r="D58" s="949"/>
      <c r="E58" s="859">
        <f>E57*$I$12/1000</f>
        <v>0.60925499999999999</v>
      </c>
      <c r="F58" s="860"/>
      <c r="G58" s="861"/>
      <c r="H58" s="859">
        <f>H57*$P$12/1000</f>
        <v>0.49185600000000002</v>
      </c>
      <c r="I58" s="860"/>
      <c r="J58" s="861"/>
      <c r="K58" s="235" t="s">
        <v>172</v>
      </c>
      <c r="L58" s="157" t="s">
        <v>115</v>
      </c>
      <c r="M58" s="158">
        <v>1</v>
      </c>
      <c r="N58" s="160">
        <f>D57*M58</f>
        <v>303</v>
      </c>
      <c r="O58" s="156">
        <v>1.56</v>
      </c>
      <c r="P58" s="159">
        <f>M58*O58*$M$10</f>
        <v>1.7735117400000004</v>
      </c>
      <c r="Q58" s="691">
        <f>SUM(P58:P58)</f>
        <v>1.7735117400000004</v>
      </c>
      <c r="R58" s="945"/>
      <c r="S58" s="704">
        <f t="shared" si="0"/>
        <v>0</v>
      </c>
      <c r="T58" s="704">
        <f t="shared" si="1"/>
        <v>0</v>
      </c>
      <c r="U58" s="945"/>
      <c r="V58" s="1440"/>
      <c r="W58" s="1402"/>
    </row>
    <row r="59" spans="1:23" ht="21.75" customHeight="1">
      <c r="A59" s="1159">
        <v>16</v>
      </c>
      <c r="B59" s="1161" t="s">
        <v>424</v>
      </c>
      <c r="C59" s="1162" t="s">
        <v>121</v>
      </c>
      <c r="D59" s="1163">
        <v>4</v>
      </c>
      <c r="E59" s="1164">
        <v>0.21</v>
      </c>
      <c r="F59" s="1164"/>
      <c r="G59" s="1164"/>
      <c r="H59" s="1164">
        <v>0.02</v>
      </c>
      <c r="I59" s="1164"/>
      <c r="J59" s="1164"/>
      <c r="K59" s="1165"/>
      <c r="L59" s="1166"/>
      <c r="M59" s="1166"/>
      <c r="N59" s="1166"/>
      <c r="O59" s="1166"/>
      <c r="P59" s="1167"/>
      <c r="Q59" s="682">
        <f>E60+H60</f>
        <v>0.57325619999999999</v>
      </c>
      <c r="R59" s="1164">
        <f>Q59+Q60</f>
        <v>2.2217126250000003</v>
      </c>
      <c r="S59" s="704">
        <f t="shared" si="0"/>
        <v>2.9415315380192211</v>
      </c>
      <c r="T59" s="704">
        <f t="shared" si="1"/>
        <v>11.766126152076884</v>
      </c>
      <c r="U59" s="1164">
        <f>D59*R59</f>
        <v>8.8868505000000013</v>
      </c>
      <c r="V59" s="1439">
        <f>D59*Q60</f>
        <v>6.5938257000000009</v>
      </c>
      <c r="W59" s="1402"/>
    </row>
    <row r="60" spans="1:23" ht="56.25" hidden="1" customHeight="1">
      <c r="A60" s="1159"/>
      <c r="B60" s="1161"/>
      <c r="C60" s="1162"/>
      <c r="D60" s="1163"/>
      <c r="E60" s="1168">
        <f>E59*$I$12/1000</f>
        <v>0.51177419999999996</v>
      </c>
      <c r="F60" s="1168"/>
      <c r="G60" s="1168"/>
      <c r="H60" s="1169">
        <f>H59*$P$12/1000</f>
        <v>6.1482000000000002E-2</v>
      </c>
      <c r="I60" s="1169"/>
      <c r="J60" s="1169"/>
      <c r="K60" s="520" t="s">
        <v>396</v>
      </c>
      <c r="L60" s="521" t="s">
        <v>115</v>
      </c>
      <c r="M60" s="682">
        <v>1</v>
      </c>
      <c r="N60" s="659">
        <f>D59*M60</f>
        <v>4</v>
      </c>
      <c r="O60" s="522">
        <v>1.45</v>
      </c>
      <c r="P60" s="351">
        <f>M60*O60*$M$10</f>
        <v>1.6484564250000002</v>
      </c>
      <c r="Q60" s="682">
        <f>SUM(P60:P60)</f>
        <v>1.6484564250000002</v>
      </c>
      <c r="R60" s="1164"/>
      <c r="S60" s="704">
        <f t="shared" si="0"/>
        <v>0</v>
      </c>
      <c r="T60" s="704">
        <f t="shared" si="1"/>
        <v>0</v>
      </c>
      <c r="U60" s="1164"/>
      <c r="V60" s="1439"/>
      <c r="W60" s="1402"/>
    </row>
    <row r="61" spans="1:23" ht="21" customHeight="1">
      <c r="A61" s="1159">
        <v>17</v>
      </c>
      <c r="B61" s="1161" t="s">
        <v>425</v>
      </c>
      <c r="C61" s="1162" t="s">
        <v>121</v>
      </c>
      <c r="D61" s="1163">
        <v>2.8</v>
      </c>
      <c r="E61" s="1164">
        <v>0.21</v>
      </c>
      <c r="F61" s="1164"/>
      <c r="G61" s="1164"/>
      <c r="H61" s="1164">
        <v>0.02</v>
      </c>
      <c r="I61" s="1164"/>
      <c r="J61" s="1164"/>
      <c r="K61" s="1165"/>
      <c r="L61" s="1166"/>
      <c r="M61" s="1166"/>
      <c r="N61" s="1166"/>
      <c r="O61" s="1166"/>
      <c r="P61" s="1167"/>
      <c r="Q61" s="682">
        <f>E62+H62</f>
        <v>0.57325619999999999</v>
      </c>
      <c r="R61" s="1164">
        <f>Q61+Q62</f>
        <v>1.0848461250000001</v>
      </c>
      <c r="S61" s="704">
        <f t="shared" si="0"/>
        <v>1.436328467812277</v>
      </c>
      <c r="T61" s="704">
        <f t="shared" si="1"/>
        <v>4.0217197098743753</v>
      </c>
      <c r="U61" s="1164">
        <f>D61*R61</f>
        <v>3.0375691499999999</v>
      </c>
      <c r="V61" s="1439">
        <f>D61*Q62</f>
        <v>1.4324517900000002</v>
      </c>
      <c r="W61" s="1402"/>
    </row>
    <row r="62" spans="1:23" ht="56.25" hidden="1" customHeight="1">
      <c r="A62" s="1159"/>
      <c r="B62" s="1161"/>
      <c r="C62" s="1162"/>
      <c r="D62" s="1163"/>
      <c r="E62" s="1168">
        <f>E61*$I$12/1000</f>
        <v>0.51177419999999996</v>
      </c>
      <c r="F62" s="1168"/>
      <c r="G62" s="1168"/>
      <c r="H62" s="1169">
        <f>H61*$P$12/1000</f>
        <v>6.1482000000000002E-2</v>
      </c>
      <c r="I62" s="1169"/>
      <c r="J62" s="1169"/>
      <c r="K62" s="520" t="s">
        <v>397</v>
      </c>
      <c r="L62" s="521" t="s">
        <v>115</v>
      </c>
      <c r="M62" s="682">
        <v>1</v>
      </c>
      <c r="N62" s="659">
        <f>D61*M62</f>
        <v>2.8</v>
      </c>
      <c r="O62" s="522">
        <v>0.45</v>
      </c>
      <c r="P62" s="351">
        <f>M62*O62*$M$10</f>
        <v>0.51158992500000011</v>
      </c>
      <c r="Q62" s="682">
        <f>SUM(P62:P62)</f>
        <v>0.51158992500000011</v>
      </c>
      <c r="R62" s="1164"/>
      <c r="S62" s="704">
        <f t="shared" si="0"/>
        <v>0</v>
      </c>
      <c r="T62" s="704">
        <f t="shared" si="1"/>
        <v>0</v>
      </c>
      <c r="U62" s="1164"/>
      <c r="V62" s="1439"/>
      <c r="W62" s="1402"/>
    </row>
    <row r="63" spans="1:23" ht="27.75" customHeight="1">
      <c r="A63" s="1185">
        <v>18</v>
      </c>
      <c r="B63" s="960" t="s">
        <v>181</v>
      </c>
      <c r="C63" s="857" t="s">
        <v>182</v>
      </c>
      <c r="D63" s="944">
        <v>143.51</v>
      </c>
      <c r="E63" s="892">
        <f>4.1/100</f>
        <v>4.0999999999999995E-2</v>
      </c>
      <c r="F63" s="893"/>
      <c r="G63" s="894"/>
      <c r="H63" s="892">
        <f>0.4/100</f>
        <v>4.0000000000000001E-3</v>
      </c>
      <c r="I63" s="893"/>
      <c r="J63" s="894"/>
      <c r="K63" s="205"/>
      <c r="L63" s="150"/>
      <c r="M63" s="701"/>
      <c r="N63" s="701"/>
      <c r="O63" s="701"/>
      <c r="P63" s="684"/>
      <c r="Q63" s="681">
        <f>E64+H64</f>
        <v>0.11221421999999999</v>
      </c>
      <c r="R63" s="944">
        <f>Q63+Q64</f>
        <v>0.20951314993333331</v>
      </c>
      <c r="S63" s="704">
        <f t="shared" si="0"/>
        <v>0.27739390379466805</v>
      </c>
      <c r="T63" s="704">
        <f t="shared" si="1"/>
        <v>39.808799133572812</v>
      </c>
      <c r="U63" s="944">
        <f>D63*R63</f>
        <v>30.06723214693266</v>
      </c>
      <c r="V63" s="860">
        <f>Q64*D63</f>
        <v>13.963369434732666</v>
      </c>
      <c r="W63" s="1402"/>
    </row>
    <row r="64" spans="1:23" ht="15" hidden="1" customHeight="1">
      <c r="A64" s="1230"/>
      <c r="B64" s="960"/>
      <c r="C64" s="1203"/>
      <c r="D64" s="978"/>
      <c r="E64" s="975">
        <f>E63*I$12/1000</f>
        <v>9.9917819999999991E-2</v>
      </c>
      <c r="F64" s="976"/>
      <c r="G64" s="977"/>
      <c r="H64" s="975">
        <f>H63*$P$12/1000</f>
        <v>1.2296400000000001E-2</v>
      </c>
      <c r="I64" s="976"/>
      <c r="J64" s="977"/>
      <c r="K64" s="219" t="s">
        <v>125</v>
      </c>
      <c r="L64" s="161" t="s">
        <v>122</v>
      </c>
      <c r="M64" s="167">
        <v>0.03</v>
      </c>
      <c r="N64" s="196">
        <f>D63*M64</f>
        <v>4.3052999999999999</v>
      </c>
      <c r="O64" s="197">
        <f>0.542*2</f>
        <v>1.0840000000000001</v>
      </c>
      <c r="P64" s="153">
        <f>M64*O64*$M$10</f>
        <v>3.6970898580000008E-2</v>
      </c>
      <c r="Q64" s="944">
        <f>SUM(P64:P65)</f>
        <v>9.7298929933333334E-2</v>
      </c>
      <c r="R64" s="978"/>
      <c r="S64" s="704">
        <f t="shared" si="0"/>
        <v>0</v>
      </c>
      <c r="T64" s="704">
        <f t="shared" si="1"/>
        <v>0</v>
      </c>
      <c r="U64" s="978"/>
      <c r="V64" s="860"/>
      <c r="W64" s="1402"/>
    </row>
    <row r="65" spans="1:23" ht="3" hidden="1" customHeight="1">
      <c r="A65" s="1186"/>
      <c r="B65" s="960"/>
      <c r="C65" s="858"/>
      <c r="D65" s="945"/>
      <c r="E65" s="872"/>
      <c r="F65" s="873"/>
      <c r="G65" s="874"/>
      <c r="H65" s="872"/>
      <c r="I65" s="873"/>
      <c r="J65" s="874"/>
      <c r="K65" s="220" t="s">
        <v>184</v>
      </c>
      <c r="L65" s="164" t="s">
        <v>122</v>
      </c>
      <c r="M65" s="165">
        <f>17.2/100</f>
        <v>0.17199999999999999</v>
      </c>
      <c r="N65" s="166">
        <f>D63*M65</f>
        <v>24.683719999999997</v>
      </c>
      <c r="O65" s="200">
        <f>0.833/2.7</f>
        <v>0.30851851851851847</v>
      </c>
      <c r="P65" s="198">
        <f>M65*O65*$M$10</f>
        <v>6.0328031353333332E-2</v>
      </c>
      <c r="Q65" s="945"/>
      <c r="R65" s="945"/>
      <c r="S65" s="704">
        <f t="shared" si="0"/>
        <v>0</v>
      </c>
      <c r="T65" s="704">
        <f t="shared" si="1"/>
        <v>0</v>
      </c>
      <c r="U65" s="945"/>
      <c r="V65" s="860"/>
      <c r="W65" s="1402"/>
    </row>
    <row r="66" spans="1:23">
      <c r="A66" s="946">
        <v>19</v>
      </c>
      <c r="B66" s="901" t="s">
        <v>185</v>
      </c>
      <c r="C66" s="857" t="s">
        <v>182</v>
      </c>
      <c r="D66" s="944">
        <v>143.51</v>
      </c>
      <c r="E66" s="892">
        <f>21.4/100</f>
        <v>0.214</v>
      </c>
      <c r="F66" s="893"/>
      <c r="G66" s="894"/>
      <c r="H66" s="1144">
        <f>0.03/100</f>
        <v>2.9999999999999997E-4</v>
      </c>
      <c r="I66" s="1145"/>
      <c r="J66" s="1146"/>
      <c r="K66" s="205"/>
      <c r="L66" s="150"/>
      <c r="M66" s="701"/>
      <c r="N66" s="701"/>
      <c r="O66" s="701"/>
      <c r="P66" s="684"/>
      <c r="Q66" s="681">
        <f>E67+H67</f>
        <v>0.52244451000000003</v>
      </c>
      <c r="R66" s="944">
        <f>Q66+Q67</f>
        <v>0.91040020312500014</v>
      </c>
      <c r="S66" s="704">
        <f t="shared" si="0"/>
        <v>1.2053633217803281</v>
      </c>
      <c r="T66" s="704">
        <f t="shared" si="1"/>
        <v>172.98169030869488</v>
      </c>
      <c r="U66" s="944">
        <f>D66*R66</f>
        <v>130.65153315046877</v>
      </c>
      <c r="V66" s="860">
        <f>Q67*D66</f>
        <v>55.675521520368761</v>
      </c>
      <c r="W66" s="1402"/>
    </row>
    <row r="67" spans="1:23" ht="22.5" hidden="1" customHeight="1">
      <c r="A67" s="947"/>
      <c r="B67" s="903"/>
      <c r="C67" s="858"/>
      <c r="D67" s="945"/>
      <c r="E67" s="859">
        <f>E66*I$12/1000</f>
        <v>0.52152228</v>
      </c>
      <c r="F67" s="860"/>
      <c r="G67" s="861"/>
      <c r="H67" s="1144">
        <f>H66*$P$12/1000</f>
        <v>9.222299999999999E-4</v>
      </c>
      <c r="I67" s="1145"/>
      <c r="J67" s="1146"/>
      <c r="K67" s="194" t="s">
        <v>126</v>
      </c>
      <c r="L67" s="157" t="s">
        <v>122</v>
      </c>
      <c r="M67" s="156">
        <f>27.3/100</f>
        <v>0.27300000000000002</v>
      </c>
      <c r="N67" s="196">
        <f>D66*M67</f>
        <v>39.178229999999999</v>
      </c>
      <c r="O67" s="156">
        <v>1.25</v>
      </c>
      <c r="P67" s="159">
        <f>M67*O67*$M$10</f>
        <v>0.38795569312500011</v>
      </c>
      <c r="Q67" s="691">
        <f>SUM(P67:P67)</f>
        <v>0.38795569312500011</v>
      </c>
      <c r="R67" s="945"/>
      <c r="S67" s="704">
        <f t="shared" si="0"/>
        <v>0</v>
      </c>
      <c r="T67" s="704">
        <f t="shared" si="1"/>
        <v>0</v>
      </c>
      <c r="U67" s="945"/>
      <c r="V67" s="860"/>
      <c r="W67" s="1402"/>
    </row>
    <row r="68" spans="1:23" ht="21" customHeight="1">
      <c r="A68" s="946">
        <v>20</v>
      </c>
      <c r="B68" s="855" t="s">
        <v>220</v>
      </c>
      <c r="C68" s="857" t="s">
        <v>122</v>
      </c>
      <c r="D68" s="948">
        <v>3</v>
      </c>
      <c r="E68" s="950">
        <f>0.001*190</f>
        <v>0.19</v>
      </c>
      <c r="F68" s="951"/>
      <c r="G68" s="952"/>
      <c r="H68" s="950">
        <f>0.001*162</f>
        <v>0.16200000000000001</v>
      </c>
      <c r="I68" s="951"/>
      <c r="J68" s="952"/>
      <c r="K68" s="218"/>
      <c r="L68" s="150"/>
      <c r="M68" s="701"/>
      <c r="N68" s="701"/>
      <c r="O68" s="701"/>
      <c r="P68" s="684"/>
      <c r="Q68" s="681">
        <f>E69+H69</f>
        <v>0.96103800000000006</v>
      </c>
      <c r="R68" s="944">
        <f>Q68+Q69</f>
        <v>2.3821211250000003</v>
      </c>
      <c r="S68" s="704">
        <f t="shared" si="0"/>
        <v>3.1539112384390067</v>
      </c>
      <c r="T68" s="704">
        <f t="shared" si="1"/>
        <v>9.4617337153170205</v>
      </c>
      <c r="U68" s="944">
        <f>D68*R68</f>
        <v>7.1463633750000009</v>
      </c>
      <c r="V68" s="976">
        <f>Q69*D68</f>
        <v>4.2632493750000009</v>
      </c>
      <c r="W68" s="1402"/>
    </row>
    <row r="69" spans="1:23" ht="33.75" hidden="1" customHeight="1">
      <c r="A69" s="947"/>
      <c r="B69" s="856"/>
      <c r="C69" s="858"/>
      <c r="D69" s="949"/>
      <c r="E69" s="859">
        <f>E68*I$12/1000</f>
        <v>0.4630338</v>
      </c>
      <c r="F69" s="860"/>
      <c r="G69" s="861"/>
      <c r="H69" s="859">
        <f>H68*$P$12/1000</f>
        <v>0.49800420000000001</v>
      </c>
      <c r="I69" s="860"/>
      <c r="J69" s="861"/>
      <c r="K69" s="194" t="s">
        <v>221</v>
      </c>
      <c r="L69" s="157" t="s">
        <v>122</v>
      </c>
      <c r="M69" s="195">
        <v>1</v>
      </c>
      <c r="N69" s="160">
        <f>D68*M69</f>
        <v>3</v>
      </c>
      <c r="O69" s="156">
        <v>1.25</v>
      </c>
      <c r="P69" s="159">
        <f>M69*O69*$M$10</f>
        <v>1.4210831250000002</v>
      </c>
      <c r="Q69" s="681">
        <f>SUM(P69:P69)</f>
        <v>1.4210831250000002</v>
      </c>
      <c r="R69" s="945"/>
      <c r="S69" s="704">
        <f t="shared" si="0"/>
        <v>0</v>
      </c>
      <c r="T69" s="704">
        <f t="shared" si="1"/>
        <v>0</v>
      </c>
      <c r="U69" s="945"/>
      <c r="V69" s="873"/>
      <c r="W69" s="1402"/>
    </row>
    <row r="70" spans="1:23" ht="22.5" customHeight="1">
      <c r="A70" s="946">
        <v>21</v>
      </c>
      <c r="B70" s="855" t="s">
        <v>220</v>
      </c>
      <c r="C70" s="857" t="s">
        <v>122</v>
      </c>
      <c r="D70" s="948">
        <v>0.3</v>
      </c>
      <c r="E70" s="950">
        <f>0.001*190</f>
        <v>0.19</v>
      </c>
      <c r="F70" s="951"/>
      <c r="G70" s="952"/>
      <c r="H70" s="950">
        <f>0.001*162</f>
        <v>0.16200000000000001</v>
      </c>
      <c r="I70" s="951"/>
      <c r="J70" s="952"/>
      <c r="K70" s="218"/>
      <c r="L70" s="150"/>
      <c r="M70" s="701"/>
      <c r="N70" s="701"/>
      <c r="O70" s="701"/>
      <c r="P70" s="684"/>
      <c r="Q70" s="681">
        <f>E71+H71</f>
        <v>0.96103800000000006</v>
      </c>
      <c r="R70" s="944">
        <f>Q70+Q71</f>
        <v>2.3821211250000003</v>
      </c>
      <c r="S70" s="704">
        <f t="shared" si="0"/>
        <v>3.1539112384390067</v>
      </c>
      <c r="T70" s="704">
        <f t="shared" si="1"/>
        <v>0.946173371531702</v>
      </c>
      <c r="U70" s="944">
        <f>D70*R70</f>
        <v>0.71463633750000011</v>
      </c>
      <c r="V70" s="976">
        <f>Q71*D70</f>
        <v>0.42632493750000006</v>
      </c>
      <c r="W70" s="1402"/>
    </row>
    <row r="71" spans="1:23" ht="41.25" hidden="1" customHeight="1">
      <c r="A71" s="947"/>
      <c r="B71" s="856"/>
      <c r="C71" s="858"/>
      <c r="D71" s="949"/>
      <c r="E71" s="859">
        <f>E70*I$12/1000</f>
        <v>0.4630338</v>
      </c>
      <c r="F71" s="860"/>
      <c r="G71" s="861"/>
      <c r="H71" s="859">
        <f>H70*$P$12/1000</f>
        <v>0.49800420000000001</v>
      </c>
      <c r="I71" s="860"/>
      <c r="J71" s="861"/>
      <c r="K71" s="194" t="s">
        <v>222</v>
      </c>
      <c r="L71" s="157" t="s">
        <v>122</v>
      </c>
      <c r="M71" s="195">
        <v>1</v>
      </c>
      <c r="N71" s="160">
        <f>D70*M71</f>
        <v>0.3</v>
      </c>
      <c r="O71" s="156">
        <v>1.25</v>
      </c>
      <c r="P71" s="159">
        <f>M71*O71*$M$10</f>
        <v>1.4210831250000002</v>
      </c>
      <c r="Q71" s="681">
        <f>SUM(P71:P71)</f>
        <v>1.4210831250000002</v>
      </c>
      <c r="R71" s="945"/>
      <c r="S71" s="704">
        <f t="shared" si="0"/>
        <v>0</v>
      </c>
      <c r="T71" s="704">
        <f t="shared" si="1"/>
        <v>0</v>
      </c>
      <c r="U71" s="945"/>
      <c r="V71" s="873"/>
      <c r="W71" s="1402"/>
    </row>
    <row r="72" spans="1:23" ht="24.75" customHeight="1">
      <c r="A72" s="946">
        <v>22</v>
      </c>
      <c r="B72" s="855" t="s">
        <v>299</v>
      </c>
      <c r="C72" s="857" t="s">
        <v>122</v>
      </c>
      <c r="D72" s="948">
        <v>13.5</v>
      </c>
      <c r="E72" s="950">
        <f>0.001*190</f>
        <v>0.19</v>
      </c>
      <c r="F72" s="951"/>
      <c r="G72" s="952"/>
      <c r="H72" s="950">
        <f>0.001*162</f>
        <v>0.16200000000000001</v>
      </c>
      <c r="I72" s="951"/>
      <c r="J72" s="952"/>
      <c r="K72" s="218"/>
      <c r="L72" s="150"/>
      <c r="M72" s="701"/>
      <c r="N72" s="701"/>
      <c r="O72" s="701"/>
      <c r="P72" s="684"/>
      <c r="Q72" s="681">
        <f>E73+H73</f>
        <v>0.96103800000000006</v>
      </c>
      <c r="R72" s="944">
        <f>Q72+Q73</f>
        <v>2.3821211250000003</v>
      </c>
      <c r="S72" s="704">
        <f t="shared" si="0"/>
        <v>3.1539112384390067</v>
      </c>
      <c r="T72" s="704">
        <f t="shared" si="1"/>
        <v>42.577801718926587</v>
      </c>
      <c r="U72" s="944">
        <f>D72*R72</f>
        <v>32.158635187500003</v>
      </c>
      <c r="V72" s="976">
        <f>Q73*D72</f>
        <v>19.184622187500004</v>
      </c>
      <c r="W72" s="1402"/>
    </row>
    <row r="73" spans="1:23" ht="33.75" hidden="1" customHeight="1">
      <c r="A73" s="947"/>
      <c r="B73" s="856"/>
      <c r="C73" s="858"/>
      <c r="D73" s="949"/>
      <c r="E73" s="859">
        <f>E72*I$12/1000</f>
        <v>0.4630338</v>
      </c>
      <c r="F73" s="860"/>
      <c r="G73" s="861"/>
      <c r="H73" s="859">
        <f>H72*$P$12/1000</f>
        <v>0.49800420000000001</v>
      </c>
      <c r="I73" s="860"/>
      <c r="J73" s="861"/>
      <c r="K73" s="194" t="s">
        <v>404</v>
      </c>
      <c r="L73" s="157" t="s">
        <v>122</v>
      </c>
      <c r="M73" s="195">
        <v>1</v>
      </c>
      <c r="N73" s="160">
        <f>D72*M73</f>
        <v>13.5</v>
      </c>
      <c r="O73" s="156">
        <v>1.25</v>
      </c>
      <c r="P73" s="159">
        <f>M73*O73*$M$10</f>
        <v>1.4210831250000002</v>
      </c>
      <c r="Q73" s="681">
        <f>SUM(P73:P73)</f>
        <v>1.4210831250000002</v>
      </c>
      <c r="R73" s="945"/>
      <c r="S73" s="704">
        <f t="shared" si="0"/>
        <v>0</v>
      </c>
      <c r="T73" s="704">
        <f t="shared" si="1"/>
        <v>0</v>
      </c>
      <c r="U73" s="945"/>
      <c r="V73" s="873"/>
      <c r="W73" s="1402"/>
    </row>
    <row r="74" spans="1:23" ht="21" customHeight="1">
      <c r="A74" s="946">
        <v>23</v>
      </c>
      <c r="B74" s="855" t="s">
        <v>299</v>
      </c>
      <c r="C74" s="857" t="s">
        <v>122</v>
      </c>
      <c r="D74" s="948">
        <v>6</v>
      </c>
      <c r="E74" s="950">
        <f>0.001*190</f>
        <v>0.19</v>
      </c>
      <c r="F74" s="951"/>
      <c r="G74" s="952"/>
      <c r="H74" s="950">
        <f>0.001*162</f>
        <v>0.16200000000000001</v>
      </c>
      <c r="I74" s="951"/>
      <c r="J74" s="952"/>
      <c r="K74" s="218"/>
      <c r="L74" s="150"/>
      <c r="M74" s="701"/>
      <c r="N74" s="701"/>
      <c r="O74" s="701"/>
      <c r="P74" s="684"/>
      <c r="Q74" s="681">
        <f>E75+H75</f>
        <v>0.96103800000000006</v>
      </c>
      <c r="R74" s="944">
        <f>Q74+Q75</f>
        <v>2.3821211250000003</v>
      </c>
      <c r="S74" s="704">
        <f t="shared" si="0"/>
        <v>3.1539112384390067</v>
      </c>
      <c r="T74" s="704">
        <f t="shared" si="1"/>
        <v>18.923467430634041</v>
      </c>
      <c r="U74" s="944">
        <f>D74*R74</f>
        <v>14.292726750000002</v>
      </c>
      <c r="V74" s="976">
        <f>Q75*D74</f>
        <v>8.5264987500000018</v>
      </c>
      <c r="W74" s="1402"/>
    </row>
    <row r="75" spans="1:23" ht="57" hidden="1" customHeight="1">
      <c r="A75" s="947"/>
      <c r="B75" s="856"/>
      <c r="C75" s="858"/>
      <c r="D75" s="949"/>
      <c r="E75" s="859">
        <f>E74*I$12/1000</f>
        <v>0.4630338</v>
      </c>
      <c r="F75" s="860"/>
      <c r="G75" s="861"/>
      <c r="H75" s="859">
        <f>H74*$P$12/1000</f>
        <v>0.49800420000000001</v>
      </c>
      <c r="I75" s="860"/>
      <c r="J75" s="861"/>
      <c r="K75" s="194" t="s">
        <v>300</v>
      </c>
      <c r="L75" s="157" t="s">
        <v>122</v>
      </c>
      <c r="M75" s="195">
        <v>1</v>
      </c>
      <c r="N75" s="160">
        <f>D74*M75</f>
        <v>6</v>
      </c>
      <c r="O75" s="156">
        <v>1.25</v>
      </c>
      <c r="P75" s="159">
        <f>M75*O75*$M$10</f>
        <v>1.4210831250000002</v>
      </c>
      <c r="Q75" s="681">
        <f>SUM(P75:P75)</f>
        <v>1.4210831250000002</v>
      </c>
      <c r="R75" s="945"/>
      <c r="S75" s="704">
        <f t="shared" si="0"/>
        <v>0</v>
      </c>
      <c r="T75" s="704">
        <f t="shared" si="1"/>
        <v>0</v>
      </c>
      <c r="U75" s="945"/>
      <c r="V75" s="873"/>
      <c r="W75" s="1402"/>
    </row>
    <row r="76" spans="1:23" ht="17.25" customHeight="1">
      <c r="A76" s="946">
        <v>24</v>
      </c>
      <c r="B76" s="855" t="s">
        <v>223</v>
      </c>
      <c r="C76" s="857" t="s">
        <v>122</v>
      </c>
      <c r="D76" s="948">
        <v>0.9</v>
      </c>
      <c r="E76" s="950">
        <f>0.001*190</f>
        <v>0.19</v>
      </c>
      <c r="F76" s="951"/>
      <c r="G76" s="952"/>
      <c r="H76" s="950">
        <f>0.001*162</f>
        <v>0.16200000000000001</v>
      </c>
      <c r="I76" s="951"/>
      <c r="J76" s="952"/>
      <c r="K76" s="218"/>
      <c r="L76" s="150"/>
      <c r="M76" s="701"/>
      <c r="N76" s="701"/>
      <c r="O76" s="701"/>
      <c r="P76" s="684"/>
      <c r="Q76" s="681">
        <f>E77+H77</f>
        <v>0.96103800000000006</v>
      </c>
      <c r="R76" s="944">
        <f>Q76+Q77</f>
        <v>2.3821211250000003</v>
      </c>
      <c r="S76" s="704">
        <f t="shared" si="0"/>
        <v>3.1539112384390067</v>
      </c>
      <c r="T76" s="704">
        <f t="shared" si="1"/>
        <v>2.8385201145951062</v>
      </c>
      <c r="U76" s="944">
        <f>D76*R76</f>
        <v>2.1439090125000004</v>
      </c>
      <c r="V76" s="976">
        <f>Q77*D76</f>
        <v>1.2789748125000002</v>
      </c>
      <c r="W76" s="1402"/>
    </row>
    <row r="77" spans="1:23" ht="45" hidden="1" customHeight="1">
      <c r="A77" s="947"/>
      <c r="B77" s="856"/>
      <c r="C77" s="858"/>
      <c r="D77" s="949"/>
      <c r="E77" s="859">
        <f>E76*I$12/1000</f>
        <v>0.4630338</v>
      </c>
      <c r="F77" s="860"/>
      <c r="G77" s="861"/>
      <c r="H77" s="859">
        <f>H76*$P$12/1000</f>
        <v>0.49800420000000001</v>
      </c>
      <c r="I77" s="860"/>
      <c r="J77" s="861"/>
      <c r="K77" s="194" t="s">
        <v>302</v>
      </c>
      <c r="L77" s="157" t="s">
        <v>122</v>
      </c>
      <c r="M77" s="195">
        <v>1</v>
      </c>
      <c r="N77" s="160">
        <f>D76*M77</f>
        <v>0.9</v>
      </c>
      <c r="O77" s="156">
        <v>1.25</v>
      </c>
      <c r="P77" s="159">
        <f>M77*O77*$M$10</f>
        <v>1.4210831250000002</v>
      </c>
      <c r="Q77" s="681">
        <f>SUM(P77:P77)</f>
        <v>1.4210831250000002</v>
      </c>
      <c r="R77" s="945"/>
      <c r="S77" s="704">
        <f t="shared" si="0"/>
        <v>0</v>
      </c>
      <c r="T77" s="704">
        <f t="shared" si="1"/>
        <v>0</v>
      </c>
      <c r="U77" s="945"/>
      <c r="V77" s="873"/>
      <c r="W77" s="1402"/>
    </row>
    <row r="78" spans="1:23" ht="18.75" customHeight="1">
      <c r="A78" s="946">
        <v>25</v>
      </c>
      <c r="B78" s="855" t="s">
        <v>223</v>
      </c>
      <c r="C78" s="857" t="s">
        <v>122</v>
      </c>
      <c r="D78" s="948">
        <v>0.9</v>
      </c>
      <c r="E78" s="950">
        <f>0.001*190</f>
        <v>0.19</v>
      </c>
      <c r="F78" s="951"/>
      <c r="G78" s="952"/>
      <c r="H78" s="950">
        <f>0.001*162</f>
        <v>0.16200000000000001</v>
      </c>
      <c r="I78" s="951"/>
      <c r="J78" s="952"/>
      <c r="K78" s="218"/>
      <c r="L78" s="150"/>
      <c r="M78" s="701"/>
      <c r="N78" s="701"/>
      <c r="O78" s="701"/>
      <c r="P78" s="684"/>
      <c r="Q78" s="681">
        <f>E79+H79</f>
        <v>0.96103800000000006</v>
      </c>
      <c r="R78" s="944">
        <f>Q78+Q79</f>
        <v>2.3821211250000003</v>
      </c>
      <c r="S78" s="704">
        <f t="shared" si="0"/>
        <v>3.1539112384390067</v>
      </c>
      <c r="T78" s="704">
        <f t="shared" si="1"/>
        <v>2.8385201145951062</v>
      </c>
      <c r="U78" s="944">
        <f>D78*R78</f>
        <v>2.1439090125000004</v>
      </c>
      <c r="V78" s="976">
        <f>Q79*D78</f>
        <v>1.2789748125000002</v>
      </c>
      <c r="W78" s="1402"/>
    </row>
    <row r="79" spans="1:23" ht="45" hidden="1" customHeight="1">
      <c r="A79" s="947"/>
      <c r="B79" s="856"/>
      <c r="C79" s="858"/>
      <c r="D79" s="949"/>
      <c r="E79" s="859">
        <f>E78*I$12/1000</f>
        <v>0.4630338</v>
      </c>
      <c r="F79" s="860"/>
      <c r="G79" s="861"/>
      <c r="H79" s="859">
        <f>H78*$P$12/1000</f>
        <v>0.49800420000000001</v>
      </c>
      <c r="I79" s="860"/>
      <c r="J79" s="861"/>
      <c r="K79" s="194" t="s">
        <v>303</v>
      </c>
      <c r="L79" s="157" t="s">
        <v>122</v>
      </c>
      <c r="M79" s="195">
        <v>1</v>
      </c>
      <c r="N79" s="160">
        <f>D78*M79</f>
        <v>0.9</v>
      </c>
      <c r="O79" s="156">
        <v>1.25</v>
      </c>
      <c r="P79" s="159">
        <f>M79*O79*$M$10</f>
        <v>1.4210831250000002</v>
      </c>
      <c r="Q79" s="681">
        <f>SUM(P79:P79)</f>
        <v>1.4210831250000002</v>
      </c>
      <c r="R79" s="945"/>
      <c r="S79" s="704">
        <f t="shared" si="0"/>
        <v>0</v>
      </c>
      <c r="T79" s="704">
        <f t="shared" si="1"/>
        <v>0</v>
      </c>
      <c r="U79" s="945"/>
      <c r="V79" s="873"/>
      <c r="W79" s="1402"/>
    </row>
    <row r="80" spans="1:23" ht="21" customHeight="1">
      <c r="A80" s="946">
        <v>26</v>
      </c>
      <c r="B80" s="855" t="s">
        <v>301</v>
      </c>
      <c r="C80" s="857" t="s">
        <v>122</v>
      </c>
      <c r="D80" s="948">
        <v>2</v>
      </c>
      <c r="E80" s="950">
        <f>0.001*190</f>
        <v>0.19</v>
      </c>
      <c r="F80" s="951"/>
      <c r="G80" s="952"/>
      <c r="H80" s="950">
        <f>0.001*162</f>
        <v>0.16200000000000001</v>
      </c>
      <c r="I80" s="951"/>
      <c r="J80" s="952"/>
      <c r="K80" s="218"/>
      <c r="L80" s="150"/>
      <c r="M80" s="701"/>
      <c r="N80" s="701"/>
      <c r="O80" s="701"/>
      <c r="P80" s="684"/>
      <c r="Q80" s="681">
        <f>E81+H81</f>
        <v>0.96103800000000006</v>
      </c>
      <c r="R80" s="944">
        <f>Q80+Q81</f>
        <v>2.3821211250000003</v>
      </c>
      <c r="S80" s="704">
        <f t="shared" si="0"/>
        <v>3.1539112384390067</v>
      </c>
      <c r="T80" s="704">
        <f t="shared" si="1"/>
        <v>6.3078224768780133</v>
      </c>
      <c r="U80" s="944">
        <f>D80*R80</f>
        <v>4.7642422500000006</v>
      </c>
      <c r="V80" s="976">
        <f>Q81*D80</f>
        <v>2.8421662500000004</v>
      </c>
      <c r="W80" s="1402"/>
    </row>
    <row r="81" spans="1:23" ht="45" hidden="1" customHeight="1">
      <c r="A81" s="947"/>
      <c r="B81" s="856"/>
      <c r="C81" s="858"/>
      <c r="D81" s="949"/>
      <c r="E81" s="859">
        <f>E80*I$12/1000</f>
        <v>0.4630338</v>
      </c>
      <c r="F81" s="860"/>
      <c r="G81" s="861"/>
      <c r="H81" s="859">
        <f>H80*$P$12/1000</f>
        <v>0.49800420000000001</v>
      </c>
      <c r="I81" s="860"/>
      <c r="J81" s="861"/>
      <c r="K81" s="194" t="s">
        <v>302</v>
      </c>
      <c r="L81" s="157" t="s">
        <v>122</v>
      </c>
      <c r="M81" s="195">
        <v>1</v>
      </c>
      <c r="N81" s="160">
        <f>D80*M81</f>
        <v>2</v>
      </c>
      <c r="O81" s="156">
        <v>1.25</v>
      </c>
      <c r="P81" s="159">
        <f>M81*O81*$M$10</f>
        <v>1.4210831250000002</v>
      </c>
      <c r="Q81" s="681">
        <f>SUM(P81:P81)</f>
        <v>1.4210831250000002</v>
      </c>
      <c r="R81" s="945"/>
      <c r="S81" s="704">
        <f t="shared" si="0"/>
        <v>0</v>
      </c>
      <c r="T81" s="704">
        <f t="shared" si="1"/>
        <v>0</v>
      </c>
      <c r="U81" s="945"/>
      <c r="V81" s="873"/>
      <c r="W81" s="1402"/>
    </row>
    <row r="82" spans="1:23" ht="19.5" customHeight="1">
      <c r="A82" s="1185">
        <v>27</v>
      </c>
      <c r="B82" s="855" t="s">
        <v>186</v>
      </c>
      <c r="C82" s="857" t="s">
        <v>121</v>
      </c>
      <c r="D82" s="948">
        <f>D53+D55+D57+D59+D61</f>
        <v>432.8</v>
      </c>
      <c r="E82" s="892">
        <f>0.001*5</f>
        <v>5.0000000000000001E-3</v>
      </c>
      <c r="F82" s="893"/>
      <c r="G82" s="894"/>
      <c r="H82" s="859">
        <f>0.001*20</f>
        <v>0.02</v>
      </c>
      <c r="I82" s="860"/>
      <c r="J82" s="861"/>
      <c r="K82" s="218"/>
      <c r="L82" s="150"/>
      <c r="M82" s="701"/>
      <c r="N82" s="701"/>
      <c r="O82" s="701"/>
      <c r="P82" s="684"/>
      <c r="Q82" s="681">
        <f>E83+H83</f>
        <v>7.3667099999999999E-2</v>
      </c>
      <c r="R82" s="944">
        <f>Q82+Q83</f>
        <v>0.103971413424</v>
      </c>
      <c r="S82" s="704">
        <f t="shared" si="0"/>
        <v>0.1376574036613448</v>
      </c>
      <c r="T82" s="704">
        <f t="shared" si="1"/>
        <v>59.57812430463003</v>
      </c>
      <c r="U82" s="944">
        <f>D82*R82</f>
        <v>44.998827729907198</v>
      </c>
      <c r="V82" s="976">
        <f>Q83*D82</f>
        <v>13.115706849907202</v>
      </c>
      <c r="W82" s="1402"/>
    </row>
    <row r="83" spans="1:23" ht="22.5" hidden="1" customHeight="1">
      <c r="A83" s="1186"/>
      <c r="B83" s="856"/>
      <c r="C83" s="858"/>
      <c r="D83" s="949"/>
      <c r="E83" s="892">
        <f>E82*I$12/1000</f>
        <v>1.2185100000000001E-2</v>
      </c>
      <c r="F83" s="893"/>
      <c r="G83" s="894"/>
      <c r="H83" s="892">
        <f>H82*$P$12/1000</f>
        <v>6.1482000000000002E-2</v>
      </c>
      <c r="I83" s="893"/>
      <c r="J83" s="894"/>
      <c r="K83" s="194" t="s">
        <v>82</v>
      </c>
      <c r="L83" s="157" t="s">
        <v>124</v>
      </c>
      <c r="M83" s="158">
        <v>1E-3</v>
      </c>
      <c r="N83" s="160">
        <f>D82*M83</f>
        <v>0.43280000000000002</v>
      </c>
      <c r="O83" s="156">
        <v>26.655999999999999</v>
      </c>
      <c r="P83" s="159">
        <f>M83*O83*$M$10</f>
        <v>3.0304313424000005E-2</v>
      </c>
      <c r="Q83" s="691">
        <f>P83</f>
        <v>3.0304313424000005E-2</v>
      </c>
      <c r="R83" s="945"/>
      <c r="S83" s="704">
        <f t="shared" si="0"/>
        <v>0</v>
      </c>
      <c r="T83" s="704">
        <f t="shared" si="1"/>
        <v>0</v>
      </c>
      <c r="U83" s="945"/>
      <c r="V83" s="873"/>
      <c r="W83" s="1402"/>
    </row>
    <row r="84" spans="1:23" ht="29.25" customHeight="1">
      <c r="A84" s="1147">
        <v>28</v>
      </c>
      <c r="B84" s="855" t="s">
        <v>398</v>
      </c>
      <c r="C84" s="940" t="s">
        <v>305</v>
      </c>
      <c r="D84" s="942">
        <v>1</v>
      </c>
      <c r="E84" s="1156">
        <f>7.6</f>
        <v>7.6</v>
      </c>
      <c r="F84" s="1157"/>
      <c r="G84" s="1158"/>
      <c r="H84" s="859">
        <f>2.37</f>
        <v>2.37</v>
      </c>
      <c r="I84" s="860"/>
      <c r="J84" s="861"/>
      <c r="K84" s="348"/>
      <c r="L84" s="330"/>
      <c r="M84" s="701"/>
      <c r="N84" s="701"/>
      <c r="O84" s="701"/>
      <c r="P84" s="684"/>
      <c r="Q84" s="681">
        <f>E85+H85</f>
        <v>25.806969000000002</v>
      </c>
      <c r="R84" s="944">
        <f>Q84+Q85</f>
        <v>281.60193150000003</v>
      </c>
      <c r="S84" s="704">
        <f t="shared" si="0"/>
        <v>372.83893216134481</v>
      </c>
      <c r="T84" s="704">
        <f t="shared" si="1"/>
        <v>372.83893216134481</v>
      </c>
      <c r="U84" s="944">
        <f>D84*R84</f>
        <v>281.60193150000003</v>
      </c>
      <c r="V84" s="976">
        <f>Q85*D84</f>
        <v>255.79496250000005</v>
      </c>
      <c r="W84" s="1402"/>
    </row>
    <row r="85" spans="1:23" ht="30" hidden="1" customHeight="1">
      <c r="A85" s="1148"/>
      <c r="B85" s="856"/>
      <c r="C85" s="941"/>
      <c r="D85" s="943"/>
      <c r="E85" s="872">
        <f>E84*$I$12/1000</f>
        <v>18.521352</v>
      </c>
      <c r="F85" s="873"/>
      <c r="G85" s="874"/>
      <c r="H85" s="872">
        <f>H84*$P$12/1000</f>
        <v>7.2856170000000002</v>
      </c>
      <c r="I85" s="873"/>
      <c r="J85" s="874"/>
      <c r="K85" s="194" t="s">
        <v>406</v>
      </c>
      <c r="L85" s="336" t="s">
        <v>138</v>
      </c>
      <c r="M85" s="195">
        <v>1</v>
      </c>
      <c r="N85" s="160">
        <f>D84*M85</f>
        <v>1</v>
      </c>
      <c r="O85" s="158">
        <v>225</v>
      </c>
      <c r="P85" s="159">
        <f>M85*O85*$M$10</f>
        <v>255.79496250000005</v>
      </c>
      <c r="Q85" s="681">
        <f>SUM(P85:P85)</f>
        <v>255.79496250000005</v>
      </c>
      <c r="R85" s="945"/>
      <c r="S85" s="704">
        <f t="shared" si="0"/>
        <v>0</v>
      </c>
      <c r="T85" s="704">
        <f t="shared" si="1"/>
        <v>0</v>
      </c>
      <c r="U85" s="945"/>
      <c r="V85" s="873"/>
      <c r="W85" s="1402"/>
    </row>
    <row r="86" spans="1:23" ht="21" customHeight="1">
      <c r="A86" s="1387">
        <v>29</v>
      </c>
      <c r="B86" s="1391" t="s">
        <v>401</v>
      </c>
      <c r="C86" s="1393" t="s">
        <v>138</v>
      </c>
      <c r="D86" s="1395">
        <v>1</v>
      </c>
      <c r="E86" s="1384">
        <v>0.79</v>
      </c>
      <c r="F86" s="1385"/>
      <c r="G86" s="1386"/>
      <c r="H86" s="1384">
        <v>0.06</v>
      </c>
      <c r="I86" s="1385"/>
      <c r="J86" s="1386"/>
      <c r="K86" s="663"/>
      <c r="L86" s="664"/>
      <c r="M86" s="665"/>
      <c r="N86" s="665"/>
      <c r="O86" s="666"/>
      <c r="P86" s="667"/>
      <c r="Q86" s="668">
        <f>E87+H87</f>
        <v>2.1096918000000002</v>
      </c>
      <c r="R86" s="1397">
        <f>Q86+Q87</f>
        <v>8.7376234950000011</v>
      </c>
      <c r="S86" s="704">
        <f t="shared" ref="S86:S149" si="7">$U$13*R86</f>
        <v>11.568550670625203</v>
      </c>
      <c r="T86" s="704">
        <f t="shared" ref="T86:T149" si="8">D86*S86</f>
        <v>11.568550670625203</v>
      </c>
      <c r="U86" s="1399">
        <f>D86*R86</f>
        <v>8.7376234950000011</v>
      </c>
      <c r="V86" s="1437">
        <f>Q87*D86</f>
        <v>6.6279316950000018</v>
      </c>
      <c r="W86" s="1402"/>
    </row>
    <row r="87" spans="1:23" ht="30.75" hidden="1" customHeight="1">
      <c r="A87" s="1388"/>
      <c r="B87" s="1392"/>
      <c r="C87" s="1394"/>
      <c r="D87" s="1396"/>
      <c r="E87" s="1384">
        <f>E86*$I$12/1000</f>
        <v>1.9252458000000001</v>
      </c>
      <c r="F87" s="1385"/>
      <c r="G87" s="1386"/>
      <c r="H87" s="1384">
        <f>H86*$P$12/1000</f>
        <v>0.184446</v>
      </c>
      <c r="I87" s="1385"/>
      <c r="J87" s="1386"/>
      <c r="K87" s="671" t="s">
        <v>402</v>
      </c>
      <c r="L87" s="672" t="s">
        <v>138</v>
      </c>
      <c r="M87" s="673">
        <v>1</v>
      </c>
      <c r="N87" s="674">
        <f>D86*M87</f>
        <v>1</v>
      </c>
      <c r="O87" s="675">
        <v>5.83</v>
      </c>
      <c r="P87" s="676">
        <f>M87*O87*$M$10</f>
        <v>6.6279316950000018</v>
      </c>
      <c r="Q87" s="714">
        <f>SUM(P87:P87)</f>
        <v>6.6279316950000018</v>
      </c>
      <c r="R87" s="1398"/>
      <c r="S87" s="704">
        <f t="shared" si="7"/>
        <v>0</v>
      </c>
      <c r="T87" s="704">
        <f t="shared" si="8"/>
        <v>0</v>
      </c>
      <c r="U87" s="1400"/>
      <c r="V87" s="1438"/>
      <c r="W87" s="1402"/>
    </row>
    <row r="88" spans="1:23" ht="19.5" customHeight="1">
      <c r="A88" s="934">
        <v>30</v>
      </c>
      <c r="B88" s="855" t="s">
        <v>399</v>
      </c>
      <c r="C88" s="1190" t="s">
        <v>138</v>
      </c>
      <c r="D88" s="1187">
        <v>1</v>
      </c>
      <c r="E88" s="859">
        <v>1.48</v>
      </c>
      <c r="F88" s="860"/>
      <c r="G88" s="861"/>
      <c r="H88" s="1193">
        <v>1.67</v>
      </c>
      <c r="I88" s="1194"/>
      <c r="J88" s="1195"/>
      <c r="K88" s="587"/>
      <c r="L88" s="330"/>
      <c r="M88" s="407"/>
      <c r="N88" s="701"/>
      <c r="O88" s="701"/>
      <c r="P88" s="684"/>
      <c r="Q88" s="681">
        <f>E89+H89</f>
        <v>8.7405365999999987</v>
      </c>
      <c r="R88" s="975">
        <f>Q88+Q89</f>
        <v>8.7405365999999987</v>
      </c>
      <c r="S88" s="704">
        <f t="shared" si="7"/>
        <v>11.572407600695559</v>
      </c>
      <c r="T88" s="704">
        <f t="shared" si="8"/>
        <v>11.572407600695559</v>
      </c>
      <c r="U88" s="869">
        <f>D88*R88</f>
        <v>8.7405365999999987</v>
      </c>
      <c r="V88" s="155"/>
      <c r="W88" s="1403"/>
    </row>
    <row r="89" spans="1:23" ht="7.5" hidden="1" customHeight="1">
      <c r="A89" s="935"/>
      <c r="B89" s="972"/>
      <c r="C89" s="1191"/>
      <c r="D89" s="1188"/>
      <c r="E89" s="975">
        <f>E88*$I$12/1000</f>
        <v>3.6067895999999999</v>
      </c>
      <c r="F89" s="976"/>
      <c r="G89" s="977"/>
      <c r="H89" s="1150">
        <f>H88*$P$12/1000</f>
        <v>5.1337469999999996</v>
      </c>
      <c r="I89" s="1151"/>
      <c r="J89" s="1152"/>
      <c r="K89" s="194" t="s">
        <v>250</v>
      </c>
      <c r="L89" s="333" t="s">
        <v>121</v>
      </c>
      <c r="M89" s="167">
        <v>0.23</v>
      </c>
      <c r="N89" s="196">
        <f>D88*M89</f>
        <v>0.23</v>
      </c>
      <c r="O89" s="197">
        <v>1.68</v>
      </c>
      <c r="P89" s="153">
        <f>M89*O89*$M$11</f>
        <v>0</v>
      </c>
      <c r="Q89" s="944">
        <f>SUM(P89:P90)</f>
        <v>0</v>
      </c>
      <c r="R89" s="980"/>
      <c r="S89" s="704">
        <f t="shared" si="7"/>
        <v>0</v>
      </c>
      <c r="T89" s="704">
        <f t="shared" si="8"/>
        <v>0</v>
      </c>
      <c r="U89" s="869"/>
      <c r="V89" s="155"/>
      <c r="W89" s="728"/>
    </row>
    <row r="90" spans="1:23" hidden="1">
      <c r="A90" s="938"/>
      <c r="B90" s="856"/>
      <c r="C90" s="1192"/>
      <c r="D90" s="1189"/>
      <c r="E90" s="872"/>
      <c r="F90" s="873"/>
      <c r="G90" s="874"/>
      <c r="H90" s="984"/>
      <c r="I90" s="985"/>
      <c r="J90" s="986"/>
      <c r="K90" s="194" t="s">
        <v>251</v>
      </c>
      <c r="L90" s="698" t="s">
        <v>122</v>
      </c>
      <c r="M90" s="542">
        <v>0.18</v>
      </c>
      <c r="N90" s="166">
        <f>D88*M90</f>
        <v>0.18</v>
      </c>
      <c r="O90" s="543">
        <v>2.2249999999999999E-2</v>
      </c>
      <c r="P90" s="290">
        <f>M90*O90*$M$11</f>
        <v>0</v>
      </c>
      <c r="Q90" s="945"/>
      <c r="R90" s="872"/>
      <c r="S90" s="704">
        <f t="shared" si="7"/>
        <v>0</v>
      </c>
      <c r="T90" s="704">
        <f t="shared" si="8"/>
        <v>0</v>
      </c>
      <c r="U90" s="869"/>
      <c r="V90" s="155"/>
      <c r="W90" s="728"/>
    </row>
    <row r="91" spans="1:23" ht="27.75" customHeight="1">
      <c r="A91" s="729"/>
      <c r="B91" s="1409" t="s">
        <v>240</v>
      </c>
      <c r="C91" s="1410"/>
      <c r="D91" s="1410"/>
      <c r="E91" s="1410"/>
      <c r="F91" s="1410"/>
      <c r="G91" s="1410"/>
      <c r="H91" s="1410"/>
      <c r="I91" s="1410"/>
      <c r="J91" s="1410"/>
      <c r="K91" s="1410"/>
      <c r="L91" s="1410"/>
      <c r="M91" s="1410"/>
      <c r="N91" s="1410"/>
      <c r="O91" s="1410"/>
      <c r="P91" s="1410"/>
      <c r="Q91" s="1410"/>
      <c r="R91" s="1410"/>
      <c r="S91" s="1411"/>
      <c r="T91" s="704"/>
      <c r="U91" s="310"/>
      <c r="V91" s="356">
        <f>+D91</f>
        <v>0</v>
      </c>
      <c r="W91" s="747">
        <v>3.8899999999999997E-2</v>
      </c>
    </row>
    <row r="92" spans="1:23" ht="24.75" customHeight="1">
      <c r="A92" s="1173">
        <v>31</v>
      </c>
      <c r="B92" s="1177" t="s">
        <v>224</v>
      </c>
      <c r="C92" s="1179" t="s">
        <v>148</v>
      </c>
      <c r="D92" s="1179">
        <v>5</v>
      </c>
      <c r="E92" s="1181">
        <f>0.01*194</f>
        <v>1.94</v>
      </c>
      <c r="F92" s="1181"/>
      <c r="G92" s="1181"/>
      <c r="H92" s="1182">
        <v>0</v>
      </c>
      <c r="I92" s="1182"/>
      <c r="J92" s="1182"/>
      <c r="K92" s="313"/>
      <c r="L92" s="314"/>
      <c r="M92" s="314"/>
      <c r="N92" s="314"/>
      <c r="O92" s="314"/>
      <c r="P92" s="315"/>
      <c r="Q92" s="1183">
        <f>E93+H93</f>
        <v>4.7278187999999997</v>
      </c>
      <c r="R92" s="993">
        <f>Q92+Q93</f>
        <v>4.7278187999999997</v>
      </c>
      <c r="S92" s="704">
        <f t="shared" si="7"/>
        <v>6.2595980910178177</v>
      </c>
      <c r="T92" s="704">
        <f t="shared" si="8"/>
        <v>31.297990455089089</v>
      </c>
      <c r="U92" s="867">
        <f>D92*R92</f>
        <v>23.639094</v>
      </c>
      <c r="V92" s="1435"/>
      <c r="W92" s="1401"/>
    </row>
    <row r="93" spans="1:23" ht="15" hidden="1" customHeight="1">
      <c r="A93" s="1174"/>
      <c r="B93" s="1178"/>
      <c r="C93" s="1180"/>
      <c r="D93" s="1180"/>
      <c r="E93" s="1181">
        <f>E92*$I$12/1000</f>
        <v>4.7278187999999997</v>
      </c>
      <c r="F93" s="1181"/>
      <c r="G93" s="1181"/>
      <c r="H93" s="1182">
        <f>H92*$P$12/1000</f>
        <v>0</v>
      </c>
      <c r="I93" s="1182"/>
      <c r="J93" s="1182"/>
      <c r="K93" s="316"/>
      <c r="L93" s="317"/>
      <c r="M93" s="317"/>
      <c r="N93" s="317"/>
      <c r="O93" s="317"/>
      <c r="P93" s="318"/>
      <c r="Q93" s="1184"/>
      <c r="R93" s="996"/>
      <c r="S93" s="704">
        <f t="shared" si="7"/>
        <v>0</v>
      </c>
      <c r="T93" s="704">
        <f t="shared" si="8"/>
        <v>0</v>
      </c>
      <c r="U93" s="867"/>
      <c r="V93" s="1436"/>
      <c r="W93" s="1402"/>
    </row>
    <row r="94" spans="1:23" ht="23.25" customHeight="1">
      <c r="A94" s="1173">
        <v>32</v>
      </c>
      <c r="B94" s="1177" t="s">
        <v>226</v>
      </c>
      <c r="C94" s="1179" t="s">
        <v>148</v>
      </c>
      <c r="D94" s="1179">
        <f>+D92</f>
        <v>5</v>
      </c>
      <c r="E94" s="1181">
        <f>0.01*66.4</f>
        <v>0.66400000000000003</v>
      </c>
      <c r="F94" s="1181"/>
      <c r="G94" s="1181"/>
      <c r="H94" s="1368"/>
      <c r="I94" s="1368"/>
      <c r="J94" s="1368"/>
      <c r="K94" s="319"/>
      <c r="L94" s="320"/>
      <c r="M94" s="321"/>
      <c r="N94" s="321"/>
      <c r="O94" s="322"/>
      <c r="P94" s="323"/>
      <c r="Q94" s="1183">
        <f>E95+H95</f>
        <v>1.6181812799999999</v>
      </c>
      <c r="R94" s="993">
        <f>Q94+Q95</f>
        <v>1.6181812799999999</v>
      </c>
      <c r="S94" s="704">
        <f t="shared" si="7"/>
        <v>2.1424603775442428</v>
      </c>
      <c r="T94" s="704">
        <f t="shared" si="8"/>
        <v>10.712301887721214</v>
      </c>
      <c r="U94" s="867">
        <f>D94*R94</f>
        <v>8.0909063999999997</v>
      </c>
      <c r="V94" s="353"/>
      <c r="W94" s="1402"/>
    </row>
    <row r="95" spans="1:23" ht="15" hidden="1" customHeight="1">
      <c r="A95" s="1174"/>
      <c r="B95" s="1178"/>
      <c r="C95" s="1180"/>
      <c r="D95" s="1180"/>
      <c r="E95" s="1181">
        <f>E94*$I$12/1000</f>
        <v>1.6181812799999999</v>
      </c>
      <c r="F95" s="1181"/>
      <c r="G95" s="1181"/>
      <c r="H95" s="1153"/>
      <c r="I95" s="1153"/>
      <c r="J95" s="1153"/>
      <c r="K95" s="316"/>
      <c r="L95" s="325"/>
      <c r="M95" s="326"/>
      <c r="N95" s="326"/>
      <c r="O95" s="317"/>
      <c r="P95" s="327"/>
      <c r="Q95" s="1184"/>
      <c r="R95" s="996"/>
      <c r="S95" s="704">
        <f t="shared" si="7"/>
        <v>0</v>
      </c>
      <c r="T95" s="704">
        <f t="shared" si="8"/>
        <v>0</v>
      </c>
      <c r="U95" s="867"/>
      <c r="V95" s="354"/>
      <c r="W95" s="1402"/>
    </row>
    <row r="96" spans="1:23" ht="24.75" customHeight="1">
      <c r="A96" s="934">
        <v>33</v>
      </c>
      <c r="B96" s="855" t="s">
        <v>228</v>
      </c>
      <c r="C96" s="940" t="s">
        <v>122</v>
      </c>
      <c r="D96" s="948">
        <v>22.6</v>
      </c>
      <c r="E96" s="1240">
        <f>36.1/1000</f>
        <v>3.61E-2</v>
      </c>
      <c r="F96" s="1241"/>
      <c r="G96" s="1242"/>
      <c r="H96" s="892">
        <v>5.7000000000000002E-2</v>
      </c>
      <c r="I96" s="893"/>
      <c r="J96" s="894"/>
      <c r="K96" s="329"/>
      <c r="L96" s="330"/>
      <c r="M96" s="701"/>
      <c r="N96" s="701"/>
      <c r="O96" s="331"/>
      <c r="P96" s="332"/>
      <c r="Q96" s="681">
        <f>E97+H97</f>
        <v>0.26320012199999998</v>
      </c>
      <c r="R96" s="975">
        <f>Q96+Q97+Q98+Q99</f>
        <v>0.82671642438750004</v>
      </c>
      <c r="S96" s="704">
        <f t="shared" si="7"/>
        <v>1.0945666005450698</v>
      </c>
      <c r="T96" s="704">
        <f t="shared" si="8"/>
        <v>24.737205172318578</v>
      </c>
      <c r="U96" s="869">
        <f>D96*R96</f>
        <v>18.683791191157503</v>
      </c>
      <c r="V96" s="976">
        <f>D96*P97</f>
        <v>12.539943312088504</v>
      </c>
      <c r="W96" s="1402"/>
    </row>
    <row r="97" spans="1:23" ht="33.75" hidden="1" customHeight="1">
      <c r="A97" s="935"/>
      <c r="B97" s="972"/>
      <c r="C97" s="973"/>
      <c r="D97" s="983"/>
      <c r="E97" s="975">
        <f>E96*$I$12/1000</f>
        <v>8.7976421999999999E-2</v>
      </c>
      <c r="F97" s="976"/>
      <c r="G97" s="977"/>
      <c r="H97" s="975">
        <f>H96*$P$12/1000</f>
        <v>0.17522370000000001</v>
      </c>
      <c r="I97" s="976"/>
      <c r="J97" s="977"/>
      <c r="K97" s="294" t="s">
        <v>229</v>
      </c>
      <c r="L97" s="333" t="s">
        <v>122</v>
      </c>
      <c r="M97" s="334">
        <v>1</v>
      </c>
      <c r="N97" s="196">
        <f>D96*M97</f>
        <v>22.6</v>
      </c>
      <c r="O97" s="156">
        <v>0.48806500000000003</v>
      </c>
      <c r="P97" s="335">
        <f>M97*O97*$M$10</f>
        <v>0.5548647483225001</v>
      </c>
      <c r="Q97" s="944">
        <f>SUM(P97:P99)</f>
        <v>0.56351630238750006</v>
      </c>
      <c r="R97" s="980"/>
      <c r="S97" s="704">
        <f t="shared" si="7"/>
        <v>0</v>
      </c>
      <c r="T97" s="704">
        <f t="shared" si="8"/>
        <v>0</v>
      </c>
      <c r="U97" s="869"/>
      <c r="V97" s="1361"/>
      <c r="W97" s="1402"/>
    </row>
    <row r="98" spans="1:23" ht="22.5" hidden="1" customHeight="1">
      <c r="A98" s="935"/>
      <c r="B98" s="972"/>
      <c r="C98" s="973"/>
      <c r="D98" s="983"/>
      <c r="E98" s="980"/>
      <c r="F98" s="981"/>
      <c r="G98" s="982"/>
      <c r="H98" s="980"/>
      <c r="I98" s="981"/>
      <c r="J98" s="982"/>
      <c r="K98" s="295" t="s">
        <v>157</v>
      </c>
      <c r="L98" s="336" t="s">
        <v>122</v>
      </c>
      <c r="M98" s="156">
        <v>4.0000000000000001E-3</v>
      </c>
      <c r="N98" s="160">
        <f>D96*M98</f>
        <v>9.0400000000000008E-2</v>
      </c>
      <c r="O98" s="337">
        <v>0.8</v>
      </c>
      <c r="P98" s="338">
        <f>M98*O98*$M$10</f>
        <v>3.6379728000000009E-3</v>
      </c>
      <c r="Q98" s="978"/>
      <c r="R98" s="980"/>
      <c r="S98" s="704">
        <f t="shared" si="7"/>
        <v>0</v>
      </c>
      <c r="T98" s="704">
        <f t="shared" si="8"/>
        <v>0</v>
      </c>
      <c r="U98" s="869"/>
      <c r="V98" s="1361"/>
      <c r="W98" s="1402"/>
    </row>
    <row r="99" spans="1:23" ht="22.5" hidden="1" customHeight="1">
      <c r="A99" s="938"/>
      <c r="B99" s="856"/>
      <c r="C99" s="941"/>
      <c r="D99" s="949"/>
      <c r="E99" s="872"/>
      <c r="F99" s="873"/>
      <c r="G99" s="874"/>
      <c r="H99" s="872"/>
      <c r="I99" s="873"/>
      <c r="J99" s="874"/>
      <c r="K99" s="339" t="s">
        <v>230</v>
      </c>
      <c r="L99" s="336" t="s">
        <v>122</v>
      </c>
      <c r="M99" s="340">
        <v>4.8999999999999998E-3</v>
      </c>
      <c r="N99" s="234">
        <f>D96*M99</f>
        <v>0.11074000000000001</v>
      </c>
      <c r="O99" s="341">
        <v>0.9</v>
      </c>
      <c r="P99" s="342">
        <f>M99*O99*$M$10</f>
        <v>5.0135812650000007E-3</v>
      </c>
      <c r="Q99" s="945"/>
      <c r="R99" s="872"/>
      <c r="S99" s="704">
        <f t="shared" si="7"/>
        <v>0</v>
      </c>
      <c r="T99" s="704">
        <f t="shared" si="8"/>
        <v>0</v>
      </c>
      <c r="U99" s="869"/>
      <c r="V99" s="873"/>
      <c r="W99" s="1402"/>
    </row>
    <row r="100" spans="1:23" ht="24" customHeight="1">
      <c r="A100" s="934">
        <v>34</v>
      </c>
      <c r="B100" s="855" t="s">
        <v>231</v>
      </c>
      <c r="C100" s="940" t="s">
        <v>121</v>
      </c>
      <c r="D100" s="948">
        <v>3</v>
      </c>
      <c r="E100" s="1193"/>
      <c r="F100" s="1194"/>
      <c r="G100" s="1195"/>
      <c r="H100" s="859"/>
      <c r="I100" s="860"/>
      <c r="J100" s="861"/>
      <c r="K100" s="329"/>
      <c r="L100" s="330"/>
      <c r="M100" s="701"/>
      <c r="N100" s="701"/>
      <c r="O100" s="343"/>
      <c r="P100" s="344"/>
      <c r="Q100" s="345">
        <f>E101+H101</f>
        <v>0</v>
      </c>
      <c r="R100" s="944">
        <f>Q100+Q101</f>
        <v>1.1937098250000002</v>
      </c>
      <c r="S100" s="704">
        <f t="shared" si="7"/>
        <v>1.5804632237172911</v>
      </c>
      <c r="T100" s="704">
        <f t="shared" si="8"/>
        <v>4.7413896711518735</v>
      </c>
      <c r="U100" s="878">
        <f>D100*R100</f>
        <v>3.5811294750000009</v>
      </c>
      <c r="V100" s="1417">
        <f>D100*P101</f>
        <v>3.5811294750000009</v>
      </c>
      <c r="W100" s="1402"/>
    </row>
    <row r="101" spans="1:23" ht="45" hidden="1" customHeight="1">
      <c r="A101" s="938"/>
      <c r="B101" s="856"/>
      <c r="C101" s="941"/>
      <c r="D101" s="949"/>
      <c r="E101" s="1356"/>
      <c r="F101" s="1357"/>
      <c r="G101" s="1358"/>
      <c r="H101" s="859"/>
      <c r="I101" s="860"/>
      <c r="J101" s="861"/>
      <c r="K101" s="295" t="s">
        <v>231</v>
      </c>
      <c r="L101" s="336" t="s">
        <v>232</v>
      </c>
      <c r="M101" s="158">
        <v>1</v>
      </c>
      <c r="N101" s="160">
        <f>D100*M101</f>
        <v>3</v>
      </c>
      <c r="O101" s="346">
        <v>1.05</v>
      </c>
      <c r="P101" s="347">
        <f>M101*O101*$M$10</f>
        <v>1.1937098250000002</v>
      </c>
      <c r="Q101" s="681">
        <f>SUM(P101:P101)</f>
        <v>1.1937098250000002</v>
      </c>
      <c r="R101" s="945"/>
      <c r="S101" s="704">
        <f t="shared" si="7"/>
        <v>0</v>
      </c>
      <c r="T101" s="704">
        <f t="shared" si="8"/>
        <v>0</v>
      </c>
      <c r="U101" s="879"/>
      <c r="V101" s="1425"/>
      <c r="W101" s="1402"/>
    </row>
    <row r="102" spans="1:23" ht="21" customHeight="1">
      <c r="A102" s="934">
        <v>35</v>
      </c>
      <c r="B102" s="855" t="s">
        <v>234</v>
      </c>
      <c r="C102" s="940" t="s">
        <v>235</v>
      </c>
      <c r="D102" s="948">
        <v>16</v>
      </c>
      <c r="E102" s="859">
        <v>0.23</v>
      </c>
      <c r="F102" s="860"/>
      <c r="G102" s="861"/>
      <c r="H102" s="859">
        <v>0.01</v>
      </c>
      <c r="I102" s="860"/>
      <c r="J102" s="861"/>
      <c r="K102" s="348"/>
      <c r="L102" s="330"/>
      <c r="M102" s="701"/>
      <c r="N102" s="701"/>
      <c r="O102" s="701"/>
      <c r="P102" s="684"/>
      <c r="Q102" s="681">
        <f>E103+H103</f>
        <v>0.59125559999999999</v>
      </c>
      <c r="R102" s="975">
        <f>Q102+Q103</f>
        <v>5.7071548500000011</v>
      </c>
      <c r="S102" s="704">
        <f t="shared" si="7"/>
        <v>7.5562319783074363</v>
      </c>
      <c r="T102" s="704">
        <f t="shared" si="8"/>
        <v>120.89971165291898</v>
      </c>
      <c r="U102" s="869">
        <f>D102*R102</f>
        <v>91.314477600000018</v>
      </c>
      <c r="V102" s="976">
        <f>D102*P103</f>
        <v>81.854388000000014</v>
      </c>
      <c r="W102" s="1402"/>
    </row>
    <row r="103" spans="1:23" ht="22.5" hidden="1" customHeight="1">
      <c r="A103" s="938"/>
      <c r="B103" s="856"/>
      <c r="C103" s="941"/>
      <c r="D103" s="949"/>
      <c r="E103" s="872">
        <f>E102*$I$12/1000</f>
        <v>0.56051459999999997</v>
      </c>
      <c r="F103" s="873"/>
      <c r="G103" s="874"/>
      <c r="H103" s="872">
        <f>H102*$P$12/1000</f>
        <v>3.0741000000000001E-2</v>
      </c>
      <c r="I103" s="873"/>
      <c r="J103" s="874"/>
      <c r="K103" s="349" t="s">
        <v>236</v>
      </c>
      <c r="L103" s="336" t="s">
        <v>138</v>
      </c>
      <c r="M103" s="158">
        <v>1</v>
      </c>
      <c r="N103" s="160">
        <f>D102*M103</f>
        <v>16</v>
      </c>
      <c r="O103" s="195">
        <v>4.5</v>
      </c>
      <c r="P103" s="159">
        <f>M103*O103*$M$10</f>
        <v>5.1158992500000009</v>
      </c>
      <c r="Q103" s="691">
        <f>SUM(P103:P103)</f>
        <v>5.1158992500000009</v>
      </c>
      <c r="R103" s="872"/>
      <c r="S103" s="704">
        <f t="shared" si="7"/>
        <v>0</v>
      </c>
      <c r="T103" s="704">
        <f t="shared" si="8"/>
        <v>0</v>
      </c>
      <c r="U103" s="869"/>
      <c r="V103" s="873"/>
      <c r="W103" s="1402"/>
    </row>
    <row r="104" spans="1:23" ht="21" customHeight="1">
      <c r="A104" s="934">
        <v>36</v>
      </c>
      <c r="B104" s="855" t="s">
        <v>237</v>
      </c>
      <c r="C104" s="940" t="s">
        <v>115</v>
      </c>
      <c r="D104" s="948">
        <v>0.8</v>
      </c>
      <c r="E104" s="1193">
        <v>0.13</v>
      </c>
      <c r="F104" s="1194"/>
      <c r="G104" s="1195"/>
      <c r="H104" s="892">
        <v>1.7000000000000001E-2</v>
      </c>
      <c r="I104" s="893"/>
      <c r="J104" s="894"/>
      <c r="K104" s="329"/>
      <c r="L104" s="330"/>
      <c r="M104" s="701"/>
      <c r="N104" s="701"/>
      <c r="O104" s="343"/>
      <c r="P104" s="344"/>
      <c r="Q104" s="681">
        <f>E105+H105</f>
        <v>0.36907230000000008</v>
      </c>
      <c r="R104" s="975">
        <f>Q104+Q105</f>
        <v>1.5809719890000002</v>
      </c>
      <c r="S104" s="704">
        <f t="shared" si="7"/>
        <v>2.093195543851436</v>
      </c>
      <c r="T104" s="704">
        <f t="shared" si="8"/>
        <v>1.6745564350811488</v>
      </c>
      <c r="U104" s="869">
        <f>D104*R104</f>
        <v>1.2647775912000003</v>
      </c>
      <c r="V104" s="976">
        <f>Q105*D104</f>
        <v>0.96951975120000022</v>
      </c>
      <c r="W104" s="1402"/>
    </row>
    <row r="105" spans="1:23" ht="22.5" hidden="1" customHeight="1">
      <c r="A105" s="938"/>
      <c r="B105" s="856"/>
      <c r="C105" s="941"/>
      <c r="D105" s="949"/>
      <c r="E105" s="1356">
        <f>E104*$I$12/1000</f>
        <v>0.31681260000000006</v>
      </c>
      <c r="F105" s="1357"/>
      <c r="G105" s="1358"/>
      <c r="H105" s="859">
        <f>H104*$P$12/1000</f>
        <v>5.2259699999999999E-2</v>
      </c>
      <c r="I105" s="860"/>
      <c r="J105" s="861"/>
      <c r="K105" s="350" t="s">
        <v>202</v>
      </c>
      <c r="L105" s="336" t="s">
        <v>115</v>
      </c>
      <c r="M105" s="158">
        <v>1</v>
      </c>
      <c r="N105" s="160">
        <f>D104*M105</f>
        <v>0.8</v>
      </c>
      <c r="O105" s="346">
        <v>1.0660000000000001</v>
      </c>
      <c r="P105" s="347">
        <f>M105*O105*$M$10</f>
        <v>1.2118996890000002</v>
      </c>
      <c r="Q105" s="681">
        <f>SUM(P105:P105)</f>
        <v>1.2118996890000002</v>
      </c>
      <c r="R105" s="872"/>
      <c r="S105" s="704">
        <f t="shared" si="7"/>
        <v>0</v>
      </c>
      <c r="T105" s="704">
        <f t="shared" si="8"/>
        <v>0</v>
      </c>
      <c r="U105" s="869"/>
      <c r="V105" s="873"/>
      <c r="W105" s="1402"/>
    </row>
    <row r="106" spans="1:23" ht="26.25" customHeight="1">
      <c r="A106" s="934">
        <v>37</v>
      </c>
      <c r="B106" s="855" t="s">
        <v>238</v>
      </c>
      <c r="C106" s="940" t="s">
        <v>138</v>
      </c>
      <c r="D106" s="942">
        <v>6</v>
      </c>
      <c r="E106" s="1193">
        <v>0.46</v>
      </c>
      <c r="F106" s="1194"/>
      <c r="G106" s="1195"/>
      <c r="H106" s="859">
        <v>7.0000000000000007E-2</v>
      </c>
      <c r="I106" s="860"/>
      <c r="J106" s="861"/>
      <c r="K106" s="329"/>
      <c r="L106" s="330"/>
      <c r="M106" s="701"/>
      <c r="N106" s="701"/>
      <c r="O106" s="343"/>
      <c r="P106" s="344"/>
      <c r="Q106" s="681">
        <f>E107+H107</f>
        <v>1.3362162</v>
      </c>
      <c r="R106" s="944">
        <f>Q106+Q107</f>
        <v>4.6410871155000013</v>
      </c>
      <c r="S106" s="704">
        <f t="shared" si="7"/>
        <v>6.1447659644720733</v>
      </c>
      <c r="T106" s="704">
        <f t="shared" si="8"/>
        <v>36.868595786832444</v>
      </c>
      <c r="U106" s="878">
        <f>D106*R106</f>
        <v>27.846522693000008</v>
      </c>
      <c r="V106" s="1417">
        <f>Q107*D106</f>
        <v>19.829225493000006</v>
      </c>
      <c r="W106" s="1402"/>
    </row>
    <row r="107" spans="1:23" ht="22.5" hidden="1" customHeight="1">
      <c r="A107" s="938"/>
      <c r="B107" s="856"/>
      <c r="C107" s="941"/>
      <c r="D107" s="943"/>
      <c r="E107" s="1356">
        <f>E106*$I$12/1000</f>
        <v>1.1210291999999999</v>
      </c>
      <c r="F107" s="1357"/>
      <c r="G107" s="1358"/>
      <c r="H107" s="859">
        <f>H106*$P$12/1000</f>
        <v>0.21518700000000002</v>
      </c>
      <c r="I107" s="860"/>
      <c r="J107" s="861"/>
      <c r="K107" s="194" t="s">
        <v>202</v>
      </c>
      <c r="L107" s="336" t="s">
        <v>115</v>
      </c>
      <c r="M107" s="158">
        <v>1.5</v>
      </c>
      <c r="N107" s="160">
        <f>D106*M107</f>
        <v>9</v>
      </c>
      <c r="O107" s="346">
        <v>1.9379999999999999</v>
      </c>
      <c r="P107" s="347">
        <f>M107*O107*$M$10</f>
        <v>3.3048709155000009</v>
      </c>
      <c r="Q107" s="681">
        <f>SUM(P107:P107)</f>
        <v>3.3048709155000009</v>
      </c>
      <c r="R107" s="945"/>
      <c r="S107" s="704">
        <f t="shared" si="7"/>
        <v>0</v>
      </c>
      <c r="T107" s="704">
        <f t="shared" si="8"/>
        <v>0</v>
      </c>
      <c r="U107" s="879"/>
      <c r="V107" s="1425"/>
      <c r="W107" s="1402"/>
    </row>
    <row r="108" spans="1:23" ht="23.25" customHeight="1">
      <c r="A108" s="934">
        <v>38</v>
      </c>
      <c r="B108" s="855" t="s">
        <v>239</v>
      </c>
      <c r="C108" s="940" t="s">
        <v>115</v>
      </c>
      <c r="D108" s="948">
        <v>15</v>
      </c>
      <c r="E108" s="1193">
        <v>0.13</v>
      </c>
      <c r="F108" s="1194"/>
      <c r="G108" s="1195"/>
      <c r="H108" s="892">
        <v>1.7000000000000001E-2</v>
      </c>
      <c r="I108" s="893"/>
      <c r="J108" s="894"/>
      <c r="K108" s="329"/>
      <c r="L108" s="330"/>
      <c r="M108" s="701"/>
      <c r="N108" s="701"/>
      <c r="O108" s="343"/>
      <c r="P108" s="344"/>
      <c r="Q108" s="681">
        <f>E109+H109</f>
        <v>0.36907230000000008</v>
      </c>
      <c r="R108" s="975">
        <f>Q108+Q109</f>
        <v>0.97502214450000024</v>
      </c>
      <c r="S108" s="704">
        <f t="shared" si="7"/>
        <v>1.2909223074311351</v>
      </c>
      <c r="T108" s="704">
        <f t="shared" si="8"/>
        <v>19.363834611467027</v>
      </c>
      <c r="U108" s="869">
        <f>D108*R108</f>
        <v>14.625332167500003</v>
      </c>
      <c r="V108" s="976">
        <f>Q109*D108</f>
        <v>9.0892476675000022</v>
      </c>
      <c r="W108" s="1403"/>
    </row>
    <row r="109" spans="1:23" ht="7.5" hidden="1" customHeight="1">
      <c r="A109" s="938"/>
      <c r="B109" s="856"/>
      <c r="C109" s="941"/>
      <c r="D109" s="949"/>
      <c r="E109" s="1356">
        <f>E108*$I$12/1000</f>
        <v>0.31681260000000006</v>
      </c>
      <c r="F109" s="1357"/>
      <c r="G109" s="1358"/>
      <c r="H109" s="859">
        <f>H108*$P$12/1000</f>
        <v>5.2259699999999999E-2</v>
      </c>
      <c r="I109" s="860"/>
      <c r="J109" s="861"/>
      <c r="K109" s="350" t="s">
        <v>202</v>
      </c>
      <c r="L109" s="336" t="s">
        <v>115</v>
      </c>
      <c r="M109" s="158">
        <v>1</v>
      </c>
      <c r="N109" s="160">
        <f>D108*M109</f>
        <v>15</v>
      </c>
      <c r="O109" s="346">
        <v>0.53300000000000003</v>
      </c>
      <c r="P109" s="347">
        <f>M109*O109*$M$10</f>
        <v>0.60594984450000011</v>
      </c>
      <c r="Q109" s="681">
        <f>SUM(P109:P109)</f>
        <v>0.60594984450000011</v>
      </c>
      <c r="R109" s="872"/>
      <c r="S109" s="704">
        <f t="shared" si="7"/>
        <v>0</v>
      </c>
      <c r="T109" s="704">
        <f t="shared" si="8"/>
        <v>0</v>
      </c>
      <c r="U109" s="869"/>
      <c r="V109" s="873"/>
      <c r="W109" s="728"/>
    </row>
    <row r="110" spans="1:23">
      <c r="A110" s="201"/>
      <c r="B110" s="1149" t="s">
        <v>330</v>
      </c>
      <c r="C110" s="1149"/>
      <c r="D110" s="1149"/>
      <c r="E110" s="1149"/>
      <c r="F110" s="1149"/>
      <c r="G110" s="1149"/>
      <c r="H110" s="1149"/>
      <c r="I110" s="1149"/>
      <c r="J110" s="1149"/>
      <c r="K110" s="1149"/>
      <c r="L110" s="1149"/>
      <c r="M110" s="1149"/>
      <c r="N110" s="1149"/>
      <c r="O110" s="1149"/>
      <c r="P110" s="1149"/>
      <c r="Q110" s="1149"/>
      <c r="R110" s="1149"/>
      <c r="S110" s="1412"/>
      <c r="T110" s="704">
        <f t="shared" si="8"/>
        <v>0</v>
      </c>
      <c r="U110" s="297"/>
      <c r="V110" s="352"/>
      <c r="W110" s="747">
        <v>0.2235</v>
      </c>
    </row>
    <row r="111" spans="1:23" ht="23.25" customHeight="1">
      <c r="A111" s="1051">
        <v>39</v>
      </c>
      <c r="B111" s="1100" t="s">
        <v>332</v>
      </c>
      <c r="C111" s="1027" t="s">
        <v>148</v>
      </c>
      <c r="D111" s="1102">
        <f>93.6-D113</f>
        <v>90.8</v>
      </c>
      <c r="E111" s="1062">
        <f>0.001*10.6</f>
        <v>1.06E-2</v>
      </c>
      <c r="F111" s="1062"/>
      <c r="G111" s="1062"/>
      <c r="H111" s="1062">
        <f>0.001*224.4</f>
        <v>0.22440000000000002</v>
      </c>
      <c r="I111" s="1062"/>
      <c r="J111" s="1062"/>
      <c r="K111" s="437"/>
      <c r="L111" s="438"/>
      <c r="M111" s="438"/>
      <c r="N111" s="438"/>
      <c r="O111" s="438"/>
      <c r="P111" s="439"/>
      <c r="Q111" s="1036">
        <f>E112+H112</f>
        <v>0.71566045199999995</v>
      </c>
      <c r="R111" s="1036">
        <f>Q111+Q112</f>
        <v>0.71566045199999995</v>
      </c>
      <c r="S111" s="704">
        <f t="shared" si="7"/>
        <v>0.94752929176476652</v>
      </c>
      <c r="T111" s="704">
        <f t="shared" si="8"/>
        <v>86.035659692240799</v>
      </c>
      <c r="U111" s="1065">
        <f>D111*R111</f>
        <v>64.981969041599996</v>
      </c>
      <c r="V111" s="1433"/>
      <c r="W111" s="1401"/>
    </row>
    <row r="112" spans="1:23" ht="15" hidden="1" customHeight="1">
      <c r="A112" s="1092"/>
      <c r="B112" s="1101"/>
      <c r="C112" s="1029"/>
      <c r="D112" s="1103"/>
      <c r="E112" s="1062">
        <f>E111*$I$12/1000</f>
        <v>2.5832412000000003E-2</v>
      </c>
      <c r="F112" s="1062"/>
      <c r="G112" s="1062"/>
      <c r="H112" s="1062">
        <f>H111*$P$12/1000</f>
        <v>0.68982803999999998</v>
      </c>
      <c r="I112" s="1062"/>
      <c r="J112" s="1062"/>
      <c r="K112" s="440"/>
      <c r="L112" s="441"/>
      <c r="M112" s="441"/>
      <c r="N112" s="441"/>
      <c r="O112" s="441"/>
      <c r="P112" s="442"/>
      <c r="Q112" s="1037"/>
      <c r="R112" s="1038"/>
      <c r="S112" s="704">
        <f t="shared" si="7"/>
        <v>0</v>
      </c>
      <c r="T112" s="704">
        <f t="shared" si="8"/>
        <v>0</v>
      </c>
      <c r="U112" s="1066"/>
      <c r="V112" s="1434"/>
      <c r="W112" s="1402"/>
    </row>
    <row r="113" spans="1:23" ht="24.75" customHeight="1">
      <c r="A113" s="1051">
        <v>40</v>
      </c>
      <c r="B113" s="1100" t="s">
        <v>333</v>
      </c>
      <c r="C113" s="1027" t="s">
        <v>148</v>
      </c>
      <c r="D113" s="1027">
        <v>2.8</v>
      </c>
      <c r="E113" s="1062">
        <f>0.01*194</f>
        <v>1.94</v>
      </c>
      <c r="F113" s="1062"/>
      <c r="G113" s="1062"/>
      <c r="H113" s="1105">
        <v>0</v>
      </c>
      <c r="I113" s="1105"/>
      <c r="J113" s="1105"/>
      <c r="K113" s="437"/>
      <c r="L113" s="438"/>
      <c r="M113" s="438"/>
      <c r="N113" s="438"/>
      <c r="O113" s="438"/>
      <c r="P113" s="439"/>
      <c r="Q113" s="1036">
        <f>E114+H114</f>
        <v>4.7278187999999997</v>
      </c>
      <c r="R113" s="1036">
        <f>Q113+Q114</f>
        <v>4.7278187999999997</v>
      </c>
      <c r="S113" s="704">
        <f t="shared" si="7"/>
        <v>6.2595980910178177</v>
      </c>
      <c r="T113" s="704">
        <f t="shared" si="8"/>
        <v>17.526874654849887</v>
      </c>
      <c r="U113" s="1065">
        <f>D113*R113</f>
        <v>13.237892639999998</v>
      </c>
      <c r="V113" s="1433"/>
      <c r="W113" s="1402"/>
    </row>
    <row r="114" spans="1:23" ht="15" hidden="1" customHeight="1">
      <c r="A114" s="1092"/>
      <c r="B114" s="1101"/>
      <c r="C114" s="1029"/>
      <c r="D114" s="1029"/>
      <c r="E114" s="1062">
        <f>E113*$I$12/1000</f>
        <v>4.7278187999999997</v>
      </c>
      <c r="F114" s="1062"/>
      <c r="G114" s="1062"/>
      <c r="H114" s="1105">
        <f>H113*$P$12/1000</f>
        <v>0</v>
      </c>
      <c r="I114" s="1105"/>
      <c r="J114" s="1105"/>
      <c r="K114" s="440"/>
      <c r="L114" s="441"/>
      <c r="M114" s="441"/>
      <c r="N114" s="441"/>
      <c r="O114" s="441"/>
      <c r="P114" s="442"/>
      <c r="Q114" s="1038"/>
      <c r="R114" s="1038"/>
      <c r="S114" s="704">
        <f t="shared" si="7"/>
        <v>0</v>
      </c>
      <c r="T114" s="704">
        <f t="shared" si="8"/>
        <v>0</v>
      </c>
      <c r="U114" s="1066"/>
      <c r="V114" s="1434"/>
      <c r="W114" s="1402"/>
    </row>
    <row r="115" spans="1:23" ht="21.75" customHeight="1">
      <c r="A115" s="1051">
        <v>41</v>
      </c>
      <c r="B115" s="1084" t="s">
        <v>335</v>
      </c>
      <c r="C115" s="1027" t="s">
        <v>148</v>
      </c>
      <c r="D115" s="1027">
        <v>2.1</v>
      </c>
      <c r="E115" s="1062">
        <f>0.01*56.2</f>
        <v>0.56200000000000006</v>
      </c>
      <c r="F115" s="1062"/>
      <c r="G115" s="1062"/>
      <c r="H115" s="1062"/>
      <c r="I115" s="1062"/>
      <c r="J115" s="1062"/>
      <c r="K115" s="443"/>
      <c r="L115" s="444"/>
      <c r="M115" s="445"/>
      <c r="N115" s="445"/>
      <c r="O115" s="446"/>
      <c r="P115" s="447"/>
      <c r="Q115" s="1036">
        <f>E116+H116</f>
        <v>1.3696052400000001</v>
      </c>
      <c r="R115" s="1036">
        <f>Q115+Q116</f>
        <v>1.3696052400000001</v>
      </c>
      <c r="S115" s="704">
        <f t="shared" si="7"/>
        <v>1.8133474882226874</v>
      </c>
      <c r="T115" s="704">
        <f t="shared" si="8"/>
        <v>3.8080297252676436</v>
      </c>
      <c r="U115" s="1045">
        <f>D115*R115</f>
        <v>2.8761710040000001</v>
      </c>
      <c r="V115" s="717"/>
      <c r="W115" s="1402"/>
    </row>
    <row r="116" spans="1:23" ht="15" hidden="1" customHeight="1">
      <c r="A116" s="1092"/>
      <c r="B116" s="1085"/>
      <c r="C116" s="1029"/>
      <c r="D116" s="1029"/>
      <c r="E116" s="1062">
        <f>E115*$I$12/1000</f>
        <v>1.3696052400000001</v>
      </c>
      <c r="F116" s="1062"/>
      <c r="G116" s="1062"/>
      <c r="H116" s="1105">
        <f>I115*$P$12/1000</f>
        <v>0</v>
      </c>
      <c r="I116" s="1105"/>
      <c r="J116" s="1105"/>
      <c r="K116" s="440"/>
      <c r="L116" s="449"/>
      <c r="M116" s="450"/>
      <c r="N116" s="450"/>
      <c r="O116" s="441"/>
      <c r="P116" s="451"/>
      <c r="Q116" s="1038"/>
      <c r="R116" s="1038"/>
      <c r="S116" s="704">
        <f t="shared" si="7"/>
        <v>0</v>
      </c>
      <c r="T116" s="704">
        <f t="shared" si="8"/>
        <v>0</v>
      </c>
      <c r="U116" s="1048"/>
      <c r="V116" s="718"/>
      <c r="W116" s="1402"/>
    </row>
    <row r="117" spans="1:23" ht="21.75" customHeight="1">
      <c r="A117" s="1051">
        <v>42</v>
      </c>
      <c r="B117" s="1084" t="s">
        <v>337</v>
      </c>
      <c r="C117" s="1027" t="s">
        <v>148</v>
      </c>
      <c r="D117" s="1102">
        <v>63.2</v>
      </c>
      <c r="E117" s="1062"/>
      <c r="F117" s="1062"/>
      <c r="G117" s="1062"/>
      <c r="H117" s="1062">
        <f>0.001*25</f>
        <v>2.5000000000000001E-2</v>
      </c>
      <c r="I117" s="1062"/>
      <c r="J117" s="1062"/>
      <c r="K117" s="443"/>
      <c r="L117" s="444"/>
      <c r="M117" s="445"/>
      <c r="N117" s="445"/>
      <c r="O117" s="446"/>
      <c r="P117" s="447"/>
      <c r="Q117" s="1036">
        <f>E118+H118</f>
        <v>7.6852500000000004E-2</v>
      </c>
      <c r="R117" s="1036">
        <f>Q117+Q118</f>
        <v>7.6852500000000004E-2</v>
      </c>
      <c r="S117" s="704">
        <f t="shared" si="7"/>
        <v>0.10175215731405503</v>
      </c>
      <c r="T117" s="704">
        <f t="shared" si="8"/>
        <v>6.4307363422482782</v>
      </c>
      <c r="U117" s="1065">
        <f>D117*R117</f>
        <v>4.8570780000000005</v>
      </c>
      <c r="V117" s="1431"/>
      <c r="W117" s="1402"/>
    </row>
    <row r="118" spans="1:23" ht="15" hidden="1" customHeight="1">
      <c r="A118" s="1092"/>
      <c r="B118" s="1085"/>
      <c r="C118" s="1029"/>
      <c r="D118" s="1029"/>
      <c r="E118" s="1062"/>
      <c r="F118" s="1062"/>
      <c r="G118" s="1062"/>
      <c r="H118" s="1062">
        <f>H117*$P$12/1000</f>
        <v>7.6852500000000004E-2</v>
      </c>
      <c r="I118" s="1062"/>
      <c r="J118" s="1062"/>
      <c r="K118" s="440"/>
      <c r="L118" s="449"/>
      <c r="M118" s="450"/>
      <c r="N118" s="450"/>
      <c r="O118" s="441"/>
      <c r="P118" s="451"/>
      <c r="Q118" s="1038"/>
      <c r="R118" s="1038"/>
      <c r="S118" s="704">
        <f t="shared" si="7"/>
        <v>0</v>
      </c>
      <c r="T118" s="704">
        <f t="shared" si="8"/>
        <v>0</v>
      </c>
      <c r="U118" s="1066"/>
      <c r="V118" s="1432"/>
      <c r="W118" s="1402"/>
    </row>
    <row r="119" spans="1:23" ht="22.5" customHeight="1">
      <c r="A119" s="1051">
        <v>43</v>
      </c>
      <c r="B119" s="1093" t="s">
        <v>339</v>
      </c>
      <c r="C119" s="1027" t="s">
        <v>148</v>
      </c>
      <c r="D119" s="1095">
        <v>29.6</v>
      </c>
      <c r="E119" s="1059">
        <v>0.89</v>
      </c>
      <c r="F119" s="1060"/>
      <c r="G119" s="1061"/>
      <c r="H119" s="1097"/>
      <c r="I119" s="1098"/>
      <c r="J119" s="1099"/>
      <c r="K119" s="453"/>
      <c r="L119" s="454"/>
      <c r="M119" s="455"/>
      <c r="N119" s="455"/>
      <c r="O119" s="456"/>
      <c r="P119" s="457"/>
      <c r="Q119" s="458">
        <f>E120+H120</f>
        <v>2.1689477999999998</v>
      </c>
      <c r="R119" s="1036">
        <f>Q119+Q120</f>
        <v>7.1711604000000015</v>
      </c>
      <c r="S119" s="704">
        <f t="shared" si="7"/>
        <v>9.494564798088831</v>
      </c>
      <c r="T119" s="704">
        <f t="shared" si="8"/>
        <v>281.03911802342941</v>
      </c>
      <c r="U119" s="1065">
        <f>D119*R119</f>
        <v>212.26634784000007</v>
      </c>
      <c r="V119" s="1426">
        <f>D119*P120</f>
        <v>148.06549296000006</v>
      </c>
      <c r="W119" s="1402"/>
    </row>
    <row r="120" spans="1:23" ht="15" hidden="1" customHeight="1">
      <c r="A120" s="1092"/>
      <c r="B120" s="1094"/>
      <c r="C120" s="1029"/>
      <c r="D120" s="1096"/>
      <c r="E120" s="1059">
        <f>E119*$I$12/1000</f>
        <v>2.1689477999999998</v>
      </c>
      <c r="F120" s="1060"/>
      <c r="G120" s="1061"/>
      <c r="H120" s="1097">
        <f>H119*$P$12/1000</f>
        <v>0</v>
      </c>
      <c r="I120" s="1098"/>
      <c r="J120" s="1099"/>
      <c r="K120" s="460" t="s">
        <v>340</v>
      </c>
      <c r="L120" s="461" t="s">
        <v>148</v>
      </c>
      <c r="M120" s="462">
        <v>1.1000000000000001</v>
      </c>
      <c r="N120" s="463">
        <f>D119*M120</f>
        <v>32.56</v>
      </c>
      <c r="O120" s="464">
        <v>4</v>
      </c>
      <c r="P120" s="347">
        <f>M120*O120*$M$10</f>
        <v>5.0022126000000018</v>
      </c>
      <c r="Q120" s="458">
        <f>SUM(P120:P120)</f>
        <v>5.0022126000000018</v>
      </c>
      <c r="R120" s="1038"/>
      <c r="S120" s="704">
        <f t="shared" si="7"/>
        <v>0</v>
      </c>
      <c r="T120" s="704">
        <f t="shared" si="8"/>
        <v>0</v>
      </c>
      <c r="U120" s="1066"/>
      <c r="V120" s="1428"/>
      <c r="W120" s="1402"/>
    </row>
    <row r="121" spans="1:23" ht="21" customHeight="1">
      <c r="A121" s="1051">
        <v>44</v>
      </c>
      <c r="B121" s="1084" t="s">
        <v>342</v>
      </c>
      <c r="C121" s="1027" t="s">
        <v>148</v>
      </c>
      <c r="D121" s="1057">
        <f>D119</f>
        <v>29.6</v>
      </c>
      <c r="E121" s="1059">
        <f>0.001*9.86</f>
        <v>9.859999999999999E-3</v>
      </c>
      <c r="F121" s="1060"/>
      <c r="G121" s="1061"/>
      <c r="H121" s="1059">
        <f>0.001*210.8</f>
        <v>0.21080000000000002</v>
      </c>
      <c r="I121" s="1060"/>
      <c r="J121" s="1061"/>
      <c r="K121" s="443"/>
      <c r="L121" s="444"/>
      <c r="M121" s="445"/>
      <c r="N121" s="445"/>
      <c r="O121" s="446"/>
      <c r="P121" s="447"/>
      <c r="Q121" s="1036">
        <f>E122+H122</f>
        <v>0.67204929720000006</v>
      </c>
      <c r="R121" s="1036">
        <f>Q121+Q122</f>
        <v>0.67204929720000006</v>
      </c>
      <c r="S121" s="704">
        <f t="shared" si="7"/>
        <v>0.88978843643986238</v>
      </c>
      <c r="T121" s="704">
        <f t="shared" si="8"/>
        <v>26.337737718619927</v>
      </c>
      <c r="U121" s="1065">
        <f>D121*R121</f>
        <v>19.892659197120004</v>
      </c>
      <c r="V121" s="1433">
        <f>D121*P122</f>
        <v>0</v>
      </c>
      <c r="W121" s="1402"/>
    </row>
    <row r="122" spans="1:23" ht="15" hidden="1" customHeight="1">
      <c r="A122" s="1052"/>
      <c r="B122" s="1085"/>
      <c r="C122" s="1029"/>
      <c r="D122" s="1058"/>
      <c r="E122" s="1070">
        <f>E121*$I$12/1000</f>
        <v>2.4029017199999999E-2</v>
      </c>
      <c r="F122" s="1071"/>
      <c r="G122" s="1072"/>
      <c r="H122" s="1059">
        <f>H121*$P$12/1000</f>
        <v>0.64802028000000012</v>
      </c>
      <c r="I122" s="1060"/>
      <c r="J122" s="1061"/>
      <c r="K122" s="440"/>
      <c r="L122" s="449"/>
      <c r="M122" s="450"/>
      <c r="N122" s="450"/>
      <c r="O122" s="441"/>
      <c r="P122" s="451"/>
      <c r="Q122" s="1038"/>
      <c r="R122" s="1038"/>
      <c r="S122" s="704">
        <f t="shared" si="7"/>
        <v>0</v>
      </c>
      <c r="T122" s="704">
        <f t="shared" si="8"/>
        <v>0</v>
      </c>
      <c r="U122" s="1066"/>
      <c r="V122" s="1434"/>
      <c r="W122" s="1402"/>
    </row>
    <row r="123" spans="1:23" ht="24" customHeight="1">
      <c r="A123" s="1051">
        <v>45</v>
      </c>
      <c r="B123" s="1084" t="s">
        <v>345</v>
      </c>
      <c r="C123" s="1027" t="s">
        <v>176</v>
      </c>
      <c r="D123" s="1027">
        <f>D119*1.8</f>
        <v>53.28</v>
      </c>
      <c r="E123" s="1086"/>
      <c r="F123" s="1087"/>
      <c r="G123" s="1088"/>
      <c r="H123" s="1059">
        <f>0.5*1.2</f>
        <v>0.6</v>
      </c>
      <c r="I123" s="1060"/>
      <c r="J123" s="1061"/>
      <c r="K123" s="443"/>
      <c r="L123" s="444"/>
      <c r="M123" s="445"/>
      <c r="N123" s="445"/>
      <c r="O123" s="438"/>
      <c r="P123" s="694"/>
      <c r="Q123" s="1036">
        <f>+E124+H124</f>
        <v>1.8444599999999998</v>
      </c>
      <c r="R123" s="1036">
        <f>Q123+Q124</f>
        <v>1.8444599999999998</v>
      </c>
      <c r="S123" s="704">
        <f t="shared" si="7"/>
        <v>2.4420517755373203</v>
      </c>
      <c r="T123" s="704">
        <f t="shared" si="8"/>
        <v>130.11251860062842</v>
      </c>
      <c r="U123" s="1065">
        <f>D123:D124*R123</f>
        <v>98.272828799999985</v>
      </c>
      <c r="V123" s="1431"/>
      <c r="W123" s="1402"/>
    </row>
    <row r="124" spans="1:23" ht="15" hidden="1" customHeight="1">
      <c r="A124" s="1052"/>
      <c r="B124" s="1085"/>
      <c r="C124" s="1029"/>
      <c r="D124" s="1029"/>
      <c r="E124" s="1089"/>
      <c r="F124" s="1090"/>
      <c r="G124" s="1091"/>
      <c r="H124" s="1062">
        <f>H123*$P$12/1000</f>
        <v>1.8444599999999998</v>
      </c>
      <c r="I124" s="1062"/>
      <c r="J124" s="1062"/>
      <c r="K124" s="440"/>
      <c r="L124" s="449"/>
      <c r="M124" s="450"/>
      <c r="N124" s="450"/>
      <c r="O124" s="441"/>
      <c r="P124" s="695"/>
      <c r="Q124" s="1038"/>
      <c r="R124" s="1038"/>
      <c r="S124" s="704">
        <f t="shared" si="7"/>
        <v>0</v>
      </c>
      <c r="T124" s="704">
        <f t="shared" si="8"/>
        <v>0</v>
      </c>
      <c r="U124" s="1066"/>
      <c r="V124" s="1432"/>
      <c r="W124" s="1402"/>
    </row>
    <row r="125" spans="1:23" ht="24.75" customHeight="1">
      <c r="A125" s="1051">
        <v>46</v>
      </c>
      <c r="B125" s="1055" t="s">
        <v>347</v>
      </c>
      <c r="C125" s="1027" t="s">
        <v>148</v>
      </c>
      <c r="D125" s="1057">
        <v>23.4</v>
      </c>
      <c r="E125" s="1059"/>
      <c r="F125" s="1060"/>
      <c r="G125" s="1061"/>
      <c r="H125" s="1062">
        <f>4.76/100</f>
        <v>4.7599999999999996E-2</v>
      </c>
      <c r="I125" s="1062"/>
      <c r="J125" s="1062"/>
      <c r="K125" s="437"/>
      <c r="L125" s="444"/>
      <c r="M125" s="445"/>
      <c r="N125" s="445"/>
      <c r="O125" s="446"/>
      <c r="P125" s="468"/>
      <c r="Q125" s="1036">
        <f>E126+H126</f>
        <v>0.14632715999999998</v>
      </c>
      <c r="R125" s="1036">
        <f>Q125+Q126</f>
        <v>0.14632715999999998</v>
      </c>
      <c r="S125" s="704">
        <f t="shared" si="7"/>
        <v>0.19373610752596074</v>
      </c>
      <c r="T125" s="704">
        <f t="shared" si="8"/>
        <v>4.5334249161074807</v>
      </c>
      <c r="U125" s="1065">
        <f>D125*R125</f>
        <v>3.4240555439999993</v>
      </c>
      <c r="V125" s="1426"/>
      <c r="W125" s="1402"/>
    </row>
    <row r="126" spans="1:23" ht="15" hidden="1" customHeight="1">
      <c r="A126" s="1052"/>
      <c r="B126" s="1056"/>
      <c r="C126" s="1029"/>
      <c r="D126" s="1058"/>
      <c r="E126" s="1070"/>
      <c r="F126" s="1071"/>
      <c r="G126" s="1072"/>
      <c r="H126" s="1059">
        <f>H125*$P$12/1000</f>
        <v>0.14632715999999998</v>
      </c>
      <c r="I126" s="1060"/>
      <c r="J126" s="1061"/>
      <c r="K126" s="440"/>
      <c r="L126" s="449"/>
      <c r="M126" s="450"/>
      <c r="N126" s="450"/>
      <c r="O126" s="441"/>
      <c r="P126" s="470"/>
      <c r="Q126" s="1038"/>
      <c r="R126" s="1038"/>
      <c r="S126" s="704">
        <f t="shared" si="7"/>
        <v>0</v>
      </c>
      <c r="T126" s="704">
        <f t="shared" si="8"/>
        <v>0</v>
      </c>
      <c r="U126" s="1066"/>
      <c r="V126" s="1428"/>
      <c r="W126" s="1402"/>
    </row>
    <row r="127" spans="1:23" ht="22.5" customHeight="1">
      <c r="A127" s="934">
        <v>47</v>
      </c>
      <c r="B127" s="901" t="s">
        <v>403</v>
      </c>
      <c r="C127" s="940" t="s">
        <v>121</v>
      </c>
      <c r="D127" s="948">
        <v>128</v>
      </c>
      <c r="E127" s="892">
        <v>9.0299999999999991E-2</v>
      </c>
      <c r="F127" s="893"/>
      <c r="G127" s="894"/>
      <c r="H127" s="892">
        <v>2.92E-2</v>
      </c>
      <c r="I127" s="893"/>
      <c r="J127" s="894"/>
      <c r="K127" s="329"/>
      <c r="L127" s="330"/>
      <c r="M127" s="701"/>
      <c r="N127" s="701"/>
      <c r="O127" s="331"/>
      <c r="P127" s="332"/>
      <c r="Q127" s="681">
        <f>E128+H128</f>
        <v>5.4042748285714273E-3</v>
      </c>
      <c r="R127" s="944">
        <f>Q127+Q128</f>
        <v>1.2809684878285719</v>
      </c>
      <c r="S127" s="704">
        <f t="shared" si="7"/>
        <v>1.6959930657802937</v>
      </c>
      <c r="T127" s="704">
        <f t="shared" si="8"/>
        <v>217.0871124198776</v>
      </c>
      <c r="U127" s="878">
        <f>D127*R127</f>
        <v>163.9639664420572</v>
      </c>
      <c r="V127" s="975">
        <f>D127*Q128</f>
        <v>163.27221926400006</v>
      </c>
      <c r="W127" s="1402"/>
    </row>
    <row r="128" spans="1:23" ht="22.5" hidden="1" customHeight="1">
      <c r="A128" s="938"/>
      <c r="B128" s="903"/>
      <c r="C128" s="941"/>
      <c r="D128" s="949"/>
      <c r="E128" s="892">
        <f>E127*$V$13/1000</f>
        <v>4.0837323599999991E-3</v>
      </c>
      <c r="F128" s="893"/>
      <c r="G128" s="894"/>
      <c r="H128" s="1144">
        <f>H127*$V$13/1000</f>
        <v>1.3205424685714287E-3</v>
      </c>
      <c r="I128" s="1145"/>
      <c r="J128" s="1146"/>
      <c r="K128" s="194" t="s">
        <v>307</v>
      </c>
      <c r="L128" s="336" t="s">
        <v>121</v>
      </c>
      <c r="M128" s="158">
        <v>1.02</v>
      </c>
      <c r="N128" s="408">
        <f>D127*M128</f>
        <v>130.56</v>
      </c>
      <c r="O128" s="346">
        <v>1.1000000000000001</v>
      </c>
      <c r="P128" s="347">
        <f>M128*O128*$M$10</f>
        <v>1.2755642130000004</v>
      </c>
      <c r="Q128" s="691">
        <f>SUM(P128:P128)</f>
        <v>1.2755642130000004</v>
      </c>
      <c r="R128" s="945"/>
      <c r="S128" s="704">
        <f t="shared" si="7"/>
        <v>0</v>
      </c>
      <c r="T128" s="704">
        <f t="shared" si="8"/>
        <v>0</v>
      </c>
      <c r="U128" s="879"/>
      <c r="V128" s="872"/>
      <c r="W128" s="1402"/>
    </row>
    <row r="129" spans="1:23" ht="21.75" customHeight="1">
      <c r="A129" s="1140">
        <v>48</v>
      </c>
      <c r="B129" s="1002" t="s">
        <v>309</v>
      </c>
      <c r="C129" s="1063" t="s">
        <v>138</v>
      </c>
      <c r="D129" s="1075">
        <v>1</v>
      </c>
      <c r="E129" s="1077">
        <v>0.77</v>
      </c>
      <c r="F129" s="1078"/>
      <c r="G129" s="1079"/>
      <c r="H129" s="1077">
        <v>2.72</v>
      </c>
      <c r="I129" s="1078"/>
      <c r="J129" s="1079"/>
      <c r="K129" s="524"/>
      <c r="L129" s="525"/>
      <c r="M129" s="526"/>
      <c r="N129" s="526"/>
      <c r="O129" s="527"/>
      <c r="P129" s="528"/>
      <c r="Q129" s="529">
        <f>E130+H130</f>
        <v>0.15783195942857145</v>
      </c>
      <c r="R129" s="1080">
        <f>Q129+Q130</f>
        <v>0.15783195942857145</v>
      </c>
      <c r="S129" s="704">
        <f t="shared" si="7"/>
        <v>0.20896837923244596</v>
      </c>
      <c r="T129" s="704">
        <f t="shared" si="8"/>
        <v>0.20896837923244596</v>
      </c>
      <c r="U129" s="1082">
        <f>D129*R129</f>
        <v>0.15783195942857145</v>
      </c>
      <c r="V129" s="1429">
        <f>D129*Q130</f>
        <v>0</v>
      </c>
      <c r="W129" s="1402"/>
    </row>
    <row r="130" spans="1:23" ht="15" hidden="1" customHeight="1">
      <c r="A130" s="1141"/>
      <c r="B130" s="1003"/>
      <c r="C130" s="1064"/>
      <c r="D130" s="1076"/>
      <c r="E130" s="1134">
        <f>E129*$V$13/1000</f>
        <v>3.4822524000000001E-2</v>
      </c>
      <c r="F130" s="1135"/>
      <c r="G130" s="1136"/>
      <c r="H130" s="1137">
        <f>H129*$V$13/1000</f>
        <v>0.12300943542857144</v>
      </c>
      <c r="I130" s="1138"/>
      <c r="J130" s="1139"/>
      <c r="K130" s="530"/>
      <c r="L130" s="525"/>
      <c r="M130" s="699"/>
      <c r="N130" s="532"/>
      <c r="O130" s="393"/>
      <c r="P130" s="528"/>
      <c r="Q130" s="700">
        <f>SUM(P130:P130)</f>
        <v>0</v>
      </c>
      <c r="R130" s="1081"/>
      <c r="S130" s="704">
        <f t="shared" si="7"/>
        <v>0</v>
      </c>
      <c r="T130" s="704">
        <f t="shared" si="8"/>
        <v>0</v>
      </c>
      <c r="U130" s="1083"/>
      <c r="V130" s="1430"/>
      <c r="W130" s="1402"/>
    </row>
    <row r="131" spans="1:23" ht="20.25" customHeight="1">
      <c r="A131" s="934">
        <v>49</v>
      </c>
      <c r="B131" s="1002" t="s">
        <v>311</v>
      </c>
      <c r="C131" s="940" t="s">
        <v>138</v>
      </c>
      <c r="D131" s="942">
        <v>1</v>
      </c>
      <c r="E131" s="975">
        <v>2.89</v>
      </c>
      <c r="F131" s="976"/>
      <c r="G131" s="977"/>
      <c r="H131" s="975">
        <v>7.28</v>
      </c>
      <c r="I131" s="976"/>
      <c r="J131" s="977"/>
      <c r="K131" s="329"/>
      <c r="L131" s="330"/>
      <c r="M131" s="701"/>
      <c r="N131" s="701"/>
      <c r="O131" s="331"/>
      <c r="P131" s="332"/>
      <c r="Q131" s="944">
        <f>E132+H132</f>
        <v>0.45992866114285713</v>
      </c>
      <c r="R131" s="944">
        <f>Q131+Q132</f>
        <v>0.45992866114285713</v>
      </c>
      <c r="S131" s="704">
        <f t="shared" si="7"/>
        <v>0.60894223976904727</v>
      </c>
      <c r="T131" s="704">
        <f t="shared" si="8"/>
        <v>0.60894223976904727</v>
      </c>
      <c r="U131" s="878">
        <f>D131*R131</f>
        <v>0.45992866114285713</v>
      </c>
      <c r="V131" s="719"/>
      <c r="W131" s="1402"/>
    </row>
    <row r="132" spans="1:23" ht="15" hidden="1" customHeight="1">
      <c r="A132" s="999"/>
      <c r="B132" s="1003"/>
      <c r="C132" s="941"/>
      <c r="D132" s="943"/>
      <c r="E132" s="859">
        <f>E131*$V$13/1000</f>
        <v>0.13069752514285712</v>
      </c>
      <c r="F132" s="860"/>
      <c r="G132" s="861"/>
      <c r="H132" s="859">
        <f>H131*$V$13/1000</f>
        <v>0.32923113599999998</v>
      </c>
      <c r="I132" s="860"/>
      <c r="J132" s="861"/>
      <c r="K132" s="488"/>
      <c r="L132" s="330"/>
      <c r="M132" s="683"/>
      <c r="N132" s="701"/>
      <c r="O132" s="489"/>
      <c r="P132" s="490"/>
      <c r="Q132" s="945"/>
      <c r="R132" s="978"/>
      <c r="S132" s="704">
        <f t="shared" si="7"/>
        <v>0</v>
      </c>
      <c r="T132" s="704">
        <f t="shared" si="8"/>
        <v>0</v>
      </c>
      <c r="U132" s="979"/>
      <c r="V132" s="720"/>
      <c r="W132" s="1402"/>
    </row>
    <row r="133" spans="1:23" ht="22.5" customHeight="1">
      <c r="A133" s="934">
        <v>50</v>
      </c>
      <c r="B133" s="1002" t="s">
        <v>313</v>
      </c>
      <c r="C133" s="940" t="s">
        <v>138</v>
      </c>
      <c r="D133" s="942">
        <v>10</v>
      </c>
      <c r="E133" s="975">
        <v>12.85</v>
      </c>
      <c r="F133" s="976"/>
      <c r="G133" s="977"/>
      <c r="H133" s="975">
        <v>15.88</v>
      </c>
      <c r="I133" s="976"/>
      <c r="J133" s="977"/>
      <c r="K133" s="329"/>
      <c r="L133" s="330"/>
      <c r="M133" s="701"/>
      <c r="N133" s="701"/>
      <c r="O133" s="331"/>
      <c r="P133" s="332"/>
      <c r="Q133" s="944">
        <f>E134+H134</f>
        <v>1.2992871617142856</v>
      </c>
      <c r="R133" s="944">
        <f>Q133+Q134</f>
        <v>1.2992871617142856</v>
      </c>
      <c r="S133" s="704">
        <f t="shared" si="7"/>
        <v>1.7202468582659516</v>
      </c>
      <c r="T133" s="704">
        <f t="shared" si="8"/>
        <v>17.202468582659517</v>
      </c>
      <c r="U133" s="878">
        <f>D133*R133</f>
        <v>12.992871617142857</v>
      </c>
      <c r="V133" s="719"/>
      <c r="W133" s="1402"/>
    </row>
    <row r="134" spans="1:23" ht="15" hidden="1" customHeight="1">
      <c r="A134" s="999"/>
      <c r="B134" s="1003"/>
      <c r="C134" s="941"/>
      <c r="D134" s="943"/>
      <c r="E134" s="859">
        <f>E133*$V$13/1000</f>
        <v>0.58112913428571422</v>
      </c>
      <c r="F134" s="860"/>
      <c r="G134" s="861"/>
      <c r="H134" s="859">
        <f>H133*$V$13/1000</f>
        <v>0.71815802742857149</v>
      </c>
      <c r="I134" s="860"/>
      <c r="J134" s="861"/>
      <c r="K134" s="488"/>
      <c r="L134" s="330"/>
      <c r="M134" s="683"/>
      <c r="N134" s="701"/>
      <c r="O134" s="489"/>
      <c r="P134" s="490"/>
      <c r="Q134" s="945"/>
      <c r="R134" s="978"/>
      <c r="S134" s="704">
        <f t="shared" si="7"/>
        <v>0</v>
      </c>
      <c r="T134" s="704">
        <f t="shared" si="8"/>
        <v>0</v>
      </c>
      <c r="U134" s="979"/>
      <c r="V134" s="720"/>
      <c r="W134" s="1402"/>
    </row>
    <row r="135" spans="1:23" ht="21" customHeight="1">
      <c r="A135" s="1024">
        <v>51</v>
      </c>
      <c r="B135" s="1026" t="s">
        <v>349</v>
      </c>
      <c r="C135" s="1027" t="s">
        <v>138</v>
      </c>
      <c r="D135" s="1030">
        <v>2</v>
      </c>
      <c r="E135" s="1033">
        <v>21.94</v>
      </c>
      <c r="F135" s="1034"/>
      <c r="G135" s="1035"/>
      <c r="H135" s="1033">
        <v>44.91</v>
      </c>
      <c r="I135" s="1034"/>
      <c r="J135" s="1035"/>
      <c r="K135" s="534"/>
      <c r="L135" s="454"/>
      <c r="M135" s="455"/>
      <c r="N135" s="455"/>
      <c r="O135" s="535"/>
      <c r="P135" s="536"/>
      <c r="Q135" s="458">
        <f>E136+H136</f>
        <v>3.02322822</v>
      </c>
      <c r="R135" s="1036">
        <f>Q135+Q136</f>
        <v>28.520301648750007</v>
      </c>
      <c r="S135" s="704">
        <f t="shared" si="7"/>
        <v>37.760674278753633</v>
      </c>
      <c r="T135" s="704">
        <f t="shared" si="8"/>
        <v>75.521348557507267</v>
      </c>
      <c r="U135" s="1039">
        <f>D135*R135</f>
        <v>57.040603297500013</v>
      </c>
      <c r="V135" s="1426">
        <f>D135*Q136</f>
        <v>50.994146857500013</v>
      </c>
      <c r="W135" s="1402"/>
    </row>
    <row r="136" spans="1:23" ht="52.5" hidden="1" customHeight="1">
      <c r="A136" s="1024"/>
      <c r="B136" s="1026"/>
      <c r="C136" s="1028"/>
      <c r="D136" s="1031"/>
      <c r="E136" s="1045">
        <f>E135*$V$13/1000</f>
        <v>0.9922158137142858</v>
      </c>
      <c r="F136" s="1046"/>
      <c r="G136" s="1047"/>
      <c r="H136" s="1045">
        <f>H135*$V$13/1000</f>
        <v>2.031012406285714</v>
      </c>
      <c r="I136" s="1046"/>
      <c r="J136" s="1047"/>
      <c r="K136" s="537" t="s">
        <v>350</v>
      </c>
      <c r="L136" s="461" t="s">
        <v>138</v>
      </c>
      <c r="M136" s="538">
        <v>1</v>
      </c>
      <c r="N136" s="539">
        <f>D135*M136</f>
        <v>2</v>
      </c>
      <c r="O136" s="471">
        <f>23/1.2</f>
        <v>19.166666666666668</v>
      </c>
      <c r="P136" s="540">
        <f>M136*O136*$M$10</f>
        <v>21.789941250000005</v>
      </c>
      <c r="Q136" s="1036">
        <f>SUM(P136:P137)</f>
        <v>25.497073428750006</v>
      </c>
      <c r="R136" s="1037"/>
      <c r="S136" s="704">
        <f t="shared" si="7"/>
        <v>0</v>
      </c>
      <c r="T136" s="704">
        <f t="shared" si="8"/>
        <v>0</v>
      </c>
      <c r="U136" s="1040"/>
      <c r="V136" s="1427"/>
      <c r="W136" s="1402"/>
    </row>
    <row r="137" spans="1:23" ht="22.5" hidden="1" customHeight="1">
      <c r="A137" s="1024"/>
      <c r="B137" s="1026"/>
      <c r="C137" s="1029"/>
      <c r="D137" s="1032"/>
      <c r="E137" s="1048"/>
      <c r="F137" s="1049"/>
      <c r="G137" s="1050"/>
      <c r="H137" s="1048"/>
      <c r="I137" s="1049"/>
      <c r="J137" s="1050"/>
      <c r="K137" s="537" t="s">
        <v>351</v>
      </c>
      <c r="L137" s="461" t="s">
        <v>138</v>
      </c>
      <c r="M137" s="538">
        <v>1</v>
      </c>
      <c r="N137" s="539">
        <f>D135*M137</f>
        <v>2</v>
      </c>
      <c r="O137" s="471">
        <f>3.913/1.2</f>
        <v>3.2608333333333333</v>
      </c>
      <c r="P137" s="540">
        <f>M137*O137*$M$10</f>
        <v>3.7071321787500007</v>
      </c>
      <c r="Q137" s="1038"/>
      <c r="R137" s="1038"/>
      <c r="S137" s="704">
        <f t="shared" si="7"/>
        <v>0</v>
      </c>
      <c r="T137" s="704">
        <f t="shared" si="8"/>
        <v>0</v>
      </c>
      <c r="U137" s="1041"/>
      <c r="V137" s="1428"/>
      <c r="W137" s="1402"/>
    </row>
    <row r="138" spans="1:23" ht="21" customHeight="1">
      <c r="A138" s="934">
        <v>52</v>
      </c>
      <c r="B138" s="1002" t="s">
        <v>352</v>
      </c>
      <c r="C138" s="940" t="s">
        <v>138</v>
      </c>
      <c r="D138" s="942">
        <v>2</v>
      </c>
      <c r="E138" s="975">
        <v>21.94</v>
      </c>
      <c r="F138" s="976"/>
      <c r="G138" s="977"/>
      <c r="H138" s="975">
        <v>44.91</v>
      </c>
      <c r="I138" s="976"/>
      <c r="J138" s="977"/>
      <c r="K138" s="329"/>
      <c r="L138" s="330"/>
      <c r="M138" s="701"/>
      <c r="N138" s="701"/>
      <c r="O138" s="331"/>
      <c r="P138" s="332"/>
      <c r="Q138" s="681">
        <f>E139+H139</f>
        <v>3.02322822</v>
      </c>
      <c r="R138" s="944">
        <f>Q138+Q139</f>
        <v>6.7303603987500011</v>
      </c>
      <c r="S138" s="704">
        <f t="shared" si="7"/>
        <v>8.9109487664538722</v>
      </c>
      <c r="T138" s="704">
        <f t="shared" si="8"/>
        <v>17.821897532907744</v>
      </c>
      <c r="U138" s="878">
        <f>D138*R138</f>
        <v>13.460720797500002</v>
      </c>
      <c r="V138" s="719"/>
      <c r="W138" s="1402"/>
    </row>
    <row r="139" spans="1:23" ht="7.5" hidden="1" customHeight="1">
      <c r="A139" s="999"/>
      <c r="B139" s="1003"/>
      <c r="C139" s="941"/>
      <c r="D139" s="943"/>
      <c r="E139" s="859">
        <f>E138*$V$13/1000</f>
        <v>0.9922158137142858</v>
      </c>
      <c r="F139" s="860"/>
      <c r="G139" s="861"/>
      <c r="H139" s="859">
        <f>H138*$V$13/1000</f>
        <v>2.031012406285714</v>
      </c>
      <c r="I139" s="860"/>
      <c r="J139" s="861"/>
      <c r="K139" s="194" t="s">
        <v>351</v>
      </c>
      <c r="L139" s="336" t="s">
        <v>138</v>
      </c>
      <c r="M139" s="195">
        <v>1</v>
      </c>
      <c r="N139" s="408">
        <f>D138*M139</f>
        <v>2</v>
      </c>
      <c r="O139" s="346">
        <f>3.913/1.2</f>
        <v>3.2608333333333333</v>
      </c>
      <c r="P139" s="347">
        <f>M139*O139*$M$10</f>
        <v>3.7071321787500007</v>
      </c>
      <c r="Q139" s="691">
        <f>SUM(P139:P139)</f>
        <v>3.7071321787500007</v>
      </c>
      <c r="R139" s="945"/>
      <c r="S139" s="704">
        <f t="shared" si="7"/>
        <v>0</v>
      </c>
      <c r="T139" s="704">
        <f t="shared" si="8"/>
        <v>0</v>
      </c>
      <c r="U139" s="879"/>
      <c r="V139" s="720"/>
      <c r="W139" s="1402"/>
    </row>
    <row r="140" spans="1:23" ht="21" customHeight="1">
      <c r="A140" s="934">
        <v>53</v>
      </c>
      <c r="B140" s="901" t="s">
        <v>365</v>
      </c>
      <c r="C140" s="940" t="s">
        <v>115</v>
      </c>
      <c r="D140" s="948">
        <v>15</v>
      </c>
      <c r="E140" s="859">
        <v>0.33</v>
      </c>
      <c r="F140" s="860"/>
      <c r="G140" s="861"/>
      <c r="H140" s="859">
        <v>0.14000000000000001</v>
      </c>
      <c r="I140" s="860"/>
      <c r="J140" s="861"/>
      <c r="K140" s="291"/>
      <c r="L140" s="330"/>
      <c r="M140" s="701"/>
      <c r="N140" s="701"/>
      <c r="O140" s="292"/>
      <c r="P140" s="344"/>
      <c r="Q140" s="681">
        <f>E141+H141</f>
        <v>1.2345906000000002</v>
      </c>
      <c r="R140" s="944">
        <f>Q140+Q141</f>
        <v>6.2368032000000024</v>
      </c>
      <c r="S140" s="704">
        <f t="shared" si="7"/>
        <v>8.2574825847331184</v>
      </c>
      <c r="T140" s="704">
        <f t="shared" si="8"/>
        <v>123.86223877099678</v>
      </c>
      <c r="U140" s="878">
        <f>D140*R140</f>
        <v>93.552048000000042</v>
      </c>
      <c r="V140" s="1419">
        <f>D140*Q141</f>
        <v>75.033189000000021</v>
      </c>
      <c r="W140" s="1402"/>
    </row>
    <row r="141" spans="1:23" ht="45" hidden="1" customHeight="1">
      <c r="A141" s="938"/>
      <c r="B141" s="903"/>
      <c r="C141" s="941"/>
      <c r="D141" s="949"/>
      <c r="E141" s="872">
        <f>E140*$I$12/1000</f>
        <v>0.80421660000000006</v>
      </c>
      <c r="F141" s="873"/>
      <c r="G141" s="874"/>
      <c r="H141" s="872">
        <f>H140*$P$12/1000</f>
        <v>0.43037400000000003</v>
      </c>
      <c r="I141" s="873"/>
      <c r="J141" s="874"/>
      <c r="K141" s="235" t="s">
        <v>354</v>
      </c>
      <c r="L141" s="336" t="s">
        <v>115</v>
      </c>
      <c r="M141" s="158">
        <v>1</v>
      </c>
      <c r="N141" s="160">
        <f>D140*M141</f>
        <v>15</v>
      </c>
      <c r="O141" s="156">
        <v>4.4000000000000004</v>
      </c>
      <c r="P141" s="159">
        <f>M141*O141*$M$10</f>
        <v>5.0022126000000018</v>
      </c>
      <c r="Q141" s="691">
        <f>SUM(P141:P141)</f>
        <v>5.0022126000000018</v>
      </c>
      <c r="R141" s="945"/>
      <c r="S141" s="704">
        <f t="shared" si="7"/>
        <v>0</v>
      </c>
      <c r="T141" s="704">
        <f t="shared" si="8"/>
        <v>0</v>
      </c>
      <c r="U141" s="879"/>
      <c r="V141" s="1421"/>
      <c r="W141" s="1402"/>
    </row>
    <row r="142" spans="1:23" ht="27.75" customHeight="1">
      <c r="A142" s="934">
        <v>54</v>
      </c>
      <c r="B142" s="901" t="s">
        <v>356</v>
      </c>
      <c r="C142" s="940" t="s">
        <v>115</v>
      </c>
      <c r="D142" s="948">
        <f>+D140</f>
        <v>15</v>
      </c>
      <c r="E142" s="950">
        <v>7.0000000000000007E-2</v>
      </c>
      <c r="F142" s="951"/>
      <c r="G142" s="952"/>
      <c r="H142" s="950">
        <v>0.05</v>
      </c>
      <c r="I142" s="951"/>
      <c r="J142" s="952"/>
      <c r="K142" s="406"/>
      <c r="L142" s="330"/>
      <c r="M142" s="204"/>
      <c r="N142" s="701"/>
      <c r="O142" s="701"/>
      <c r="P142" s="332"/>
      <c r="Q142" s="681">
        <f>E144+H144</f>
        <v>0.32429640000000004</v>
      </c>
      <c r="R142" s="944">
        <f>Q142+Q143</f>
        <v>4.598492264625226</v>
      </c>
      <c r="S142" s="704">
        <f t="shared" si="7"/>
        <v>6.0883706882354005</v>
      </c>
      <c r="T142" s="704">
        <f t="shared" si="8"/>
        <v>91.325560323531008</v>
      </c>
      <c r="U142" s="878">
        <f>D142*R142</f>
        <v>68.977383969378394</v>
      </c>
      <c r="V142" s="1419">
        <f>D142*Q143</f>
        <v>64.112937969378393</v>
      </c>
      <c r="W142" s="1402"/>
    </row>
    <row r="143" spans="1:23" ht="33.75" hidden="1" customHeight="1">
      <c r="A143" s="935"/>
      <c r="B143" s="902"/>
      <c r="C143" s="973"/>
      <c r="D143" s="983"/>
      <c r="E143" s="984"/>
      <c r="F143" s="985"/>
      <c r="G143" s="986"/>
      <c r="H143" s="984"/>
      <c r="I143" s="985"/>
      <c r="J143" s="986"/>
      <c r="K143" s="224" t="s">
        <v>357</v>
      </c>
      <c r="L143" s="333" t="s">
        <v>122</v>
      </c>
      <c r="M143" s="472">
        <v>0.99477000000000004</v>
      </c>
      <c r="N143" s="162">
        <f>D142*M143</f>
        <v>14.92155</v>
      </c>
      <c r="O143" s="225">
        <v>1.4450000000000001</v>
      </c>
      <c r="P143" s="473">
        <f>M143*O143*$M$10</f>
        <v>1.6341803944562254</v>
      </c>
      <c r="Q143" s="944">
        <f>SUM(P143:P145)</f>
        <v>4.2741958646252263</v>
      </c>
      <c r="R143" s="978"/>
      <c r="S143" s="704">
        <f t="shared" si="7"/>
        <v>0</v>
      </c>
      <c r="T143" s="704">
        <f t="shared" si="8"/>
        <v>0</v>
      </c>
      <c r="U143" s="979"/>
      <c r="V143" s="1420"/>
      <c r="W143" s="1402"/>
    </row>
    <row r="144" spans="1:23" ht="45" hidden="1" customHeight="1">
      <c r="A144" s="935"/>
      <c r="B144" s="902"/>
      <c r="C144" s="973"/>
      <c r="D144" s="983"/>
      <c r="E144" s="980">
        <f>E142*$I$12/1000</f>
        <v>0.17059140000000003</v>
      </c>
      <c r="F144" s="981"/>
      <c r="G144" s="982"/>
      <c r="H144" s="980">
        <f>H142*$P$12/1000</f>
        <v>0.15370500000000001</v>
      </c>
      <c r="I144" s="981"/>
      <c r="J144" s="982"/>
      <c r="K144" s="284" t="s">
        <v>358</v>
      </c>
      <c r="L144" s="474" t="s">
        <v>122</v>
      </c>
      <c r="M144" s="475">
        <v>1.1413500000000001</v>
      </c>
      <c r="N144" s="234">
        <f>D142*M144</f>
        <v>17.120250000000002</v>
      </c>
      <c r="O144" s="286">
        <v>1.96</v>
      </c>
      <c r="P144" s="476">
        <f>M144*O144*$M$10</f>
        <v>2.543222656359001</v>
      </c>
      <c r="Q144" s="978"/>
      <c r="R144" s="978"/>
      <c r="S144" s="704">
        <f t="shared" si="7"/>
        <v>0</v>
      </c>
      <c r="T144" s="704">
        <f t="shared" si="8"/>
        <v>0</v>
      </c>
      <c r="U144" s="979"/>
      <c r="V144" s="1420"/>
      <c r="W144" s="1402"/>
    </row>
    <row r="145" spans="1:23" ht="45" hidden="1" customHeight="1">
      <c r="A145" s="938"/>
      <c r="B145" s="903"/>
      <c r="C145" s="941"/>
      <c r="D145" s="949"/>
      <c r="E145" s="872"/>
      <c r="F145" s="873"/>
      <c r="G145" s="874"/>
      <c r="H145" s="872"/>
      <c r="I145" s="873"/>
      <c r="J145" s="874"/>
      <c r="K145" s="289" t="s">
        <v>359</v>
      </c>
      <c r="L145" s="477" t="s">
        <v>122</v>
      </c>
      <c r="M145" s="165">
        <v>8.5999999999999993E-2</v>
      </c>
      <c r="N145" s="166">
        <f>D142*M145</f>
        <v>1.2899999999999998</v>
      </c>
      <c r="O145" s="478">
        <v>0.99</v>
      </c>
      <c r="P145" s="479">
        <f>M145*O145*$M$10</f>
        <v>9.6792813810000017E-2</v>
      </c>
      <c r="Q145" s="945"/>
      <c r="R145" s="945"/>
      <c r="S145" s="704">
        <f t="shared" si="7"/>
        <v>0</v>
      </c>
      <c r="T145" s="704">
        <f t="shared" si="8"/>
        <v>0</v>
      </c>
      <c r="U145" s="879"/>
      <c r="V145" s="1421"/>
      <c r="W145" s="1402"/>
    </row>
    <row r="146" spans="1:23" ht="21" customHeight="1">
      <c r="A146" s="1104">
        <v>55</v>
      </c>
      <c r="B146" s="1022" t="s">
        <v>360</v>
      </c>
      <c r="C146" s="961" t="s">
        <v>232</v>
      </c>
      <c r="D146" s="1023">
        <v>1.5</v>
      </c>
      <c r="E146" s="869"/>
      <c r="F146" s="869"/>
      <c r="G146" s="869"/>
      <c r="H146" s="1023"/>
      <c r="I146" s="1023"/>
      <c r="J146" s="1023"/>
      <c r="K146" s="480"/>
      <c r="L146" s="698"/>
      <c r="M146" s="687"/>
      <c r="N146" s="687"/>
      <c r="O146" s="482"/>
      <c r="P146" s="404"/>
      <c r="Q146" s="345">
        <f>E147+H147</f>
        <v>0</v>
      </c>
      <c r="R146" s="869">
        <f>Q146+Q147</f>
        <v>1.7985228030000004</v>
      </c>
      <c r="S146" s="704">
        <f t="shared" si="7"/>
        <v>2.3812312570673853</v>
      </c>
      <c r="T146" s="704">
        <f t="shared" si="8"/>
        <v>3.5718468856010777</v>
      </c>
      <c r="U146" s="869">
        <f>D146*R146</f>
        <v>2.6977842045000004</v>
      </c>
      <c r="V146" s="1193">
        <f>+Q147*D146</f>
        <v>2.6977842045000004</v>
      </c>
      <c r="W146" s="1402"/>
    </row>
    <row r="147" spans="1:23" ht="15" hidden="1" customHeight="1">
      <c r="A147" s="1104"/>
      <c r="B147" s="1022"/>
      <c r="C147" s="961"/>
      <c r="D147" s="1023"/>
      <c r="E147" s="869"/>
      <c r="F147" s="869"/>
      <c r="G147" s="869"/>
      <c r="H147" s="869"/>
      <c r="I147" s="869"/>
      <c r="J147" s="869"/>
      <c r="K147" s="483" t="s">
        <v>362</v>
      </c>
      <c r="L147" s="698" t="s">
        <v>121</v>
      </c>
      <c r="M147" s="681">
        <v>1</v>
      </c>
      <c r="N147" s="484">
        <f>D146*M147</f>
        <v>1.5</v>
      </c>
      <c r="O147" s="485">
        <v>1.5820000000000001</v>
      </c>
      <c r="P147" s="404">
        <f>M147*O147*$M$10</f>
        <v>1.7985228030000004</v>
      </c>
      <c r="Q147" s="681">
        <f>SUM(P147:P147)</f>
        <v>1.7985228030000004</v>
      </c>
      <c r="R147" s="869"/>
      <c r="S147" s="704">
        <f t="shared" si="7"/>
        <v>0</v>
      </c>
      <c r="T147" s="704">
        <f t="shared" si="8"/>
        <v>0</v>
      </c>
      <c r="U147" s="869"/>
      <c r="V147" s="1193"/>
      <c r="W147" s="1402"/>
    </row>
    <row r="148" spans="1:23" ht="21" customHeight="1">
      <c r="A148" s="934">
        <v>56</v>
      </c>
      <c r="B148" s="1002" t="s">
        <v>364</v>
      </c>
      <c r="C148" s="940" t="s">
        <v>121</v>
      </c>
      <c r="D148" s="942">
        <v>15</v>
      </c>
      <c r="E148" s="1004">
        <f>63.84/100</f>
        <v>0.63840000000000008</v>
      </c>
      <c r="F148" s="1005"/>
      <c r="G148" s="1006"/>
      <c r="H148" s="1004">
        <f>59.41/100</f>
        <v>0.59409999999999996</v>
      </c>
      <c r="I148" s="1005"/>
      <c r="J148" s="1006"/>
      <c r="K148" s="329"/>
      <c r="L148" s="330"/>
      <c r="M148" s="701"/>
      <c r="N148" s="701"/>
      <c r="O148" s="331"/>
      <c r="P148" s="332"/>
      <c r="Q148" s="944">
        <f>E149+H149</f>
        <v>5.5738650428571429E-2</v>
      </c>
      <c r="R148" s="944">
        <f>Q148+Q149</f>
        <v>5.5738650428571429E-2</v>
      </c>
      <c r="S148" s="704">
        <f t="shared" si="7"/>
        <v>7.3797572322060051E-2</v>
      </c>
      <c r="T148" s="704">
        <f t="shared" si="8"/>
        <v>1.1069635848309007</v>
      </c>
      <c r="U148" s="878">
        <f>D148*R148</f>
        <v>0.83607975642857146</v>
      </c>
      <c r="V148" s="719"/>
      <c r="W148" s="1402"/>
    </row>
    <row r="149" spans="1:23" ht="15" hidden="1" customHeight="1">
      <c r="A149" s="999"/>
      <c r="B149" s="1003"/>
      <c r="C149" s="941"/>
      <c r="D149" s="943"/>
      <c r="E149" s="859">
        <f>E148*$V$13/1000</f>
        <v>2.8871038080000001E-2</v>
      </c>
      <c r="F149" s="860"/>
      <c r="G149" s="861"/>
      <c r="H149" s="859">
        <f>H148*$V$13/1000</f>
        <v>2.6867612348571428E-2</v>
      </c>
      <c r="I149" s="860"/>
      <c r="J149" s="861"/>
      <c r="K149" s="488"/>
      <c r="L149" s="330"/>
      <c r="M149" s="683"/>
      <c r="N149" s="701"/>
      <c r="O149" s="489"/>
      <c r="P149" s="490"/>
      <c r="Q149" s="945"/>
      <c r="R149" s="978"/>
      <c r="S149" s="704">
        <f t="shared" si="7"/>
        <v>0</v>
      </c>
      <c r="T149" s="704">
        <f t="shared" si="8"/>
        <v>0</v>
      </c>
      <c r="U149" s="979"/>
      <c r="V149" s="720"/>
      <c r="W149" s="1402"/>
    </row>
    <row r="150" spans="1:23" ht="20.25" customHeight="1">
      <c r="A150" s="934">
        <v>57</v>
      </c>
      <c r="B150" s="855" t="s">
        <v>372</v>
      </c>
      <c r="C150" s="940" t="s">
        <v>328</v>
      </c>
      <c r="D150" s="942">
        <v>2</v>
      </c>
      <c r="E150" s="975">
        <f>4.72*0.15</f>
        <v>0.70799999999999996</v>
      </c>
      <c r="F150" s="976"/>
      <c r="G150" s="977"/>
      <c r="H150" s="975">
        <f>2.07*0.15</f>
        <v>0.31049999999999994</v>
      </c>
      <c r="I150" s="976"/>
      <c r="J150" s="977"/>
      <c r="K150" s="329"/>
      <c r="L150" s="330"/>
      <c r="M150" s="701"/>
      <c r="N150" s="701"/>
      <c r="O150" s="331"/>
      <c r="P150" s="332"/>
      <c r="Q150" s="681">
        <f>E151+H151</f>
        <v>2.6799182099999994</v>
      </c>
      <c r="R150" s="944">
        <f>Q150+Q151</f>
        <v>2.6799182099999994</v>
      </c>
      <c r="S150" s="704">
        <f t="shared" ref="S150:S194" si="9">$U$13*R150</f>
        <v>3.5481924373666529</v>
      </c>
      <c r="T150" s="704">
        <f t="shared" ref="T150:T194" si="10">D150*S150</f>
        <v>7.0963848747333058</v>
      </c>
      <c r="U150" s="878">
        <f>D150*R150</f>
        <v>5.3598364199999988</v>
      </c>
      <c r="V150" s="1417">
        <f>Q151*D150</f>
        <v>0</v>
      </c>
      <c r="W150" s="1402"/>
    </row>
    <row r="151" spans="1:23" ht="0.75" customHeight="1">
      <c r="A151" s="938"/>
      <c r="B151" s="856"/>
      <c r="C151" s="941"/>
      <c r="D151" s="943"/>
      <c r="E151" s="859">
        <f>E150*I$12/1000</f>
        <v>1.7254101599999998</v>
      </c>
      <c r="F151" s="860"/>
      <c r="G151" s="861"/>
      <c r="H151" s="859">
        <f>H150*$P$12/1000</f>
        <v>0.95450804999999983</v>
      </c>
      <c r="I151" s="860"/>
      <c r="J151" s="861"/>
      <c r="K151" s="295" t="s">
        <v>373</v>
      </c>
      <c r="L151" s="336" t="s">
        <v>138</v>
      </c>
      <c r="M151" s="158">
        <v>0.5</v>
      </c>
      <c r="N151" s="408">
        <f>D150*M151</f>
        <v>1</v>
      </c>
      <c r="O151" s="409">
        <f>1.5/0.89</f>
        <v>1.6853932584269662</v>
      </c>
      <c r="P151" s="347">
        <f>M151*O151*$M$11</f>
        <v>0</v>
      </c>
      <c r="Q151" s="681">
        <f>SUM(P151:P151)</f>
        <v>0</v>
      </c>
      <c r="R151" s="945"/>
      <c r="S151" s="704">
        <f t="shared" si="9"/>
        <v>0</v>
      </c>
      <c r="T151" s="704">
        <f t="shared" si="10"/>
        <v>0</v>
      </c>
      <c r="U151" s="879"/>
      <c r="V151" s="1418"/>
      <c r="W151" s="1402"/>
    </row>
    <row r="152" spans="1:23" ht="24" customHeight="1">
      <c r="A152" s="934">
        <v>58</v>
      </c>
      <c r="B152" s="902" t="s">
        <v>315</v>
      </c>
      <c r="C152" s="940" t="s">
        <v>115</v>
      </c>
      <c r="D152" s="942">
        <v>130</v>
      </c>
      <c r="E152" s="1004">
        <v>5.8900000000000001E-2</v>
      </c>
      <c r="F152" s="1005"/>
      <c r="G152" s="1006"/>
      <c r="H152" s="1004">
        <v>2.23E-2</v>
      </c>
      <c r="I152" s="1005"/>
      <c r="J152" s="1006"/>
      <c r="K152" s="394"/>
      <c r="L152" s="395"/>
      <c r="M152" s="716"/>
      <c r="N152" s="716"/>
      <c r="O152" s="396"/>
      <c r="P152" s="397"/>
      <c r="Q152" s="691">
        <f>E153+H153</f>
        <v>0.212092908</v>
      </c>
      <c r="R152" s="978">
        <f>Q152+Q153</f>
        <v>0.38773878225000002</v>
      </c>
      <c r="S152" s="704">
        <f t="shared" si="9"/>
        <v>0.51336335926953747</v>
      </c>
      <c r="T152" s="704">
        <f t="shared" si="10"/>
        <v>66.737236705039876</v>
      </c>
      <c r="U152" s="979">
        <f>D152*R152</f>
        <v>50.406041692500004</v>
      </c>
      <c r="V152" s="975">
        <f>D152*Q153</f>
        <v>22.833963652500003</v>
      </c>
      <c r="W152" s="1402"/>
    </row>
    <row r="153" spans="1:23" ht="33.75" hidden="1" customHeight="1">
      <c r="A153" s="938"/>
      <c r="B153" s="902"/>
      <c r="C153" s="941"/>
      <c r="D153" s="974"/>
      <c r="E153" s="892">
        <f>E152*$I$12/1000</f>
        <v>0.143540478</v>
      </c>
      <c r="F153" s="893"/>
      <c r="G153" s="894"/>
      <c r="H153" s="892">
        <f>H152*$P$12/1000</f>
        <v>6.8552429999999998E-2</v>
      </c>
      <c r="I153" s="893"/>
      <c r="J153" s="894"/>
      <c r="K153" s="399" t="s">
        <v>316</v>
      </c>
      <c r="L153" s="400" t="s">
        <v>115</v>
      </c>
      <c r="M153" s="401">
        <v>1.03</v>
      </c>
      <c r="N153" s="402">
        <f>D152*M153</f>
        <v>133.9</v>
      </c>
      <c r="O153" s="403">
        <v>0.15</v>
      </c>
      <c r="P153" s="404">
        <f>M153*O153*$M$10</f>
        <v>0.17564587425000003</v>
      </c>
      <c r="Q153" s="692">
        <f>SUM(P153:P153)</f>
        <v>0.17564587425000003</v>
      </c>
      <c r="R153" s="978"/>
      <c r="S153" s="704">
        <f t="shared" si="9"/>
        <v>0</v>
      </c>
      <c r="T153" s="704">
        <f t="shared" si="10"/>
        <v>0</v>
      </c>
      <c r="U153" s="979"/>
      <c r="V153" s="872"/>
      <c r="W153" s="1402"/>
    </row>
    <row r="154" spans="1:23" ht="22.5" customHeight="1">
      <c r="A154" s="934">
        <v>59</v>
      </c>
      <c r="B154" s="901" t="s">
        <v>317</v>
      </c>
      <c r="C154" s="940" t="s">
        <v>115</v>
      </c>
      <c r="D154" s="942">
        <v>130</v>
      </c>
      <c r="E154" s="1113"/>
      <c r="F154" s="1114"/>
      <c r="G154" s="1115"/>
      <c r="H154" s="1116"/>
      <c r="I154" s="1117"/>
      <c r="J154" s="1118"/>
      <c r="K154" s="406"/>
      <c r="L154" s="330"/>
      <c r="M154" s="701"/>
      <c r="N154" s="407"/>
      <c r="O154" s="331"/>
      <c r="P154" s="332"/>
      <c r="Q154" s="681"/>
      <c r="R154" s="944">
        <f>Q154+Q155</f>
        <v>0.12505531500000003</v>
      </c>
      <c r="S154" s="704">
        <f t="shared" si="9"/>
        <v>0.16557233772276383</v>
      </c>
      <c r="T154" s="704">
        <f t="shared" si="10"/>
        <v>21.5244039039593</v>
      </c>
      <c r="U154" s="878">
        <f>D154*R154</f>
        <v>16.257190950000005</v>
      </c>
      <c r="V154" s="1417">
        <f>D154*Q155</f>
        <v>16.257190950000005</v>
      </c>
      <c r="W154" s="1402"/>
    </row>
    <row r="155" spans="1:23" ht="45" hidden="1" customHeight="1">
      <c r="A155" s="938"/>
      <c r="B155" s="903"/>
      <c r="C155" s="973"/>
      <c r="D155" s="974"/>
      <c r="E155" s="1113"/>
      <c r="F155" s="1114"/>
      <c r="G155" s="1115"/>
      <c r="H155" s="1113"/>
      <c r="I155" s="1114"/>
      <c r="J155" s="1115"/>
      <c r="K155" s="350" t="s">
        <v>318</v>
      </c>
      <c r="L155" s="336" t="s">
        <v>115</v>
      </c>
      <c r="M155" s="158">
        <v>1.1000000000000001</v>
      </c>
      <c r="N155" s="408">
        <f>D154*M155</f>
        <v>143</v>
      </c>
      <c r="O155" s="409">
        <v>0.1</v>
      </c>
      <c r="P155" s="347">
        <f>M155*O155*$M$10</f>
        <v>0.12505531500000003</v>
      </c>
      <c r="Q155" s="691">
        <f>SUM(P155:P155)</f>
        <v>0.12505531500000003</v>
      </c>
      <c r="R155" s="945"/>
      <c r="S155" s="704">
        <f t="shared" si="9"/>
        <v>0</v>
      </c>
      <c r="T155" s="704">
        <f t="shared" si="10"/>
        <v>0</v>
      </c>
      <c r="U155" s="879"/>
      <c r="V155" s="1425"/>
      <c r="W155" s="1402"/>
    </row>
    <row r="156" spans="1:23" ht="22.5" customHeight="1">
      <c r="A156" s="1007">
        <v>60</v>
      </c>
      <c r="B156" s="1013" t="s">
        <v>320</v>
      </c>
      <c r="C156" s="1016" t="s">
        <v>138</v>
      </c>
      <c r="D156" s="1019">
        <v>1</v>
      </c>
      <c r="E156" s="880">
        <v>51.37</v>
      </c>
      <c r="F156" s="881"/>
      <c r="G156" s="882"/>
      <c r="H156" s="880">
        <v>41.68</v>
      </c>
      <c r="I156" s="881"/>
      <c r="J156" s="882"/>
      <c r="K156" s="410"/>
      <c r="L156" s="411"/>
      <c r="M156" s="412"/>
      <c r="N156" s="412"/>
      <c r="O156" s="413"/>
      <c r="P156" s="414"/>
      <c r="Q156" s="415">
        <f>E157+H157</f>
        <v>4.2080985171428571</v>
      </c>
      <c r="R156" s="883">
        <f>+Q157+Q156</f>
        <v>5.4616302573728568</v>
      </c>
      <c r="S156" s="704">
        <f t="shared" si="9"/>
        <v>7.23115918336301</v>
      </c>
      <c r="T156" s="704">
        <f t="shared" si="10"/>
        <v>7.23115918336301</v>
      </c>
      <c r="U156" s="885">
        <f>D156*R156</f>
        <v>5.4616302573728568</v>
      </c>
      <c r="V156" s="1422">
        <f>+Q157*D156</f>
        <v>1.2535317402300001</v>
      </c>
      <c r="W156" s="1402"/>
    </row>
    <row r="157" spans="1:23" ht="22.5" hidden="1" customHeight="1">
      <c r="A157" s="1008"/>
      <c r="B157" s="1014"/>
      <c r="C157" s="1017"/>
      <c r="D157" s="1020"/>
      <c r="E157" s="1123">
        <f>E156*$V$13/1000</f>
        <v>2.3231598154285713</v>
      </c>
      <c r="F157" s="1124"/>
      <c r="G157" s="1125"/>
      <c r="H157" s="1123">
        <f>H156*$V$13/1000</f>
        <v>1.8849387017142856</v>
      </c>
      <c r="I157" s="1124"/>
      <c r="J157" s="1125"/>
      <c r="K157" s="417" t="s">
        <v>250</v>
      </c>
      <c r="L157" s="418" t="s">
        <v>122</v>
      </c>
      <c r="M157" s="419">
        <v>1.45</v>
      </c>
      <c r="N157" s="420">
        <f>D156*M157</f>
        <v>1.45</v>
      </c>
      <c r="O157" s="421">
        <v>0.4</v>
      </c>
      <c r="P157" s="422">
        <f>M157*O157*$M$10</f>
        <v>0.65938257000000011</v>
      </c>
      <c r="Q157" s="883">
        <f>SUM(P157:P159)</f>
        <v>1.2535317402300001</v>
      </c>
      <c r="R157" s="890"/>
      <c r="S157" s="704">
        <f t="shared" si="9"/>
        <v>0</v>
      </c>
      <c r="T157" s="704">
        <f t="shared" si="10"/>
        <v>0</v>
      </c>
      <c r="U157" s="891"/>
      <c r="V157" s="1423"/>
      <c r="W157" s="1402"/>
    </row>
    <row r="158" spans="1:23" ht="22.5" hidden="1" customHeight="1">
      <c r="A158" s="1008"/>
      <c r="B158" s="1014"/>
      <c r="C158" s="1017"/>
      <c r="D158" s="1020"/>
      <c r="E158" s="1126"/>
      <c r="F158" s="1127"/>
      <c r="G158" s="1128"/>
      <c r="H158" s="1126"/>
      <c r="I158" s="1127"/>
      <c r="J158" s="1128"/>
      <c r="K158" s="423" t="s">
        <v>157</v>
      </c>
      <c r="L158" s="418" t="s">
        <v>122</v>
      </c>
      <c r="M158" s="424">
        <f>0.00052*1000</f>
        <v>0.51999999999999991</v>
      </c>
      <c r="N158" s="425">
        <f>D156*M158</f>
        <v>0.51999999999999991</v>
      </c>
      <c r="O158" s="426">
        <v>0.80600000000000005</v>
      </c>
      <c r="P158" s="422">
        <f>M158*O158*$M$10</f>
        <v>0.47648348748000002</v>
      </c>
      <c r="Q158" s="890"/>
      <c r="R158" s="890"/>
      <c r="S158" s="704">
        <f t="shared" si="9"/>
        <v>0</v>
      </c>
      <c r="T158" s="704">
        <f t="shared" si="10"/>
        <v>0</v>
      </c>
      <c r="U158" s="891"/>
      <c r="V158" s="1423"/>
      <c r="W158" s="1402"/>
    </row>
    <row r="159" spans="1:23" ht="22.5" hidden="1" customHeight="1">
      <c r="A159" s="1009"/>
      <c r="B159" s="1015"/>
      <c r="C159" s="1018"/>
      <c r="D159" s="1021"/>
      <c r="E159" s="1129"/>
      <c r="F159" s="1130"/>
      <c r="G159" s="1131"/>
      <c r="H159" s="1129"/>
      <c r="I159" s="1130"/>
      <c r="J159" s="1131"/>
      <c r="K159" s="423" t="s">
        <v>321</v>
      </c>
      <c r="L159" s="418" t="s">
        <v>148</v>
      </c>
      <c r="M159" s="419">
        <v>0.25</v>
      </c>
      <c r="N159" s="425">
        <f>D156*M159</f>
        <v>0.25</v>
      </c>
      <c r="O159" s="427">
        <v>0.41399999999999998</v>
      </c>
      <c r="P159" s="422">
        <f>M159*O159*$M$10</f>
        <v>0.11766568275000001</v>
      </c>
      <c r="Q159" s="884"/>
      <c r="R159" s="884"/>
      <c r="S159" s="704">
        <f t="shared" si="9"/>
        <v>0</v>
      </c>
      <c r="T159" s="704">
        <f t="shared" si="10"/>
        <v>0</v>
      </c>
      <c r="U159" s="886"/>
      <c r="V159" s="1424"/>
      <c r="W159" s="1402"/>
    </row>
    <row r="160" spans="1:23" ht="20.25" customHeight="1">
      <c r="A160" s="1007">
        <v>61</v>
      </c>
      <c r="B160" s="1013" t="s">
        <v>323</v>
      </c>
      <c r="C160" s="1106" t="s">
        <v>115</v>
      </c>
      <c r="D160" s="1108">
        <v>130</v>
      </c>
      <c r="E160" s="1110">
        <f>3.94/100</f>
        <v>3.9399999999999998E-2</v>
      </c>
      <c r="F160" s="1111"/>
      <c r="G160" s="1112"/>
      <c r="H160" s="880">
        <v>0.18</v>
      </c>
      <c r="I160" s="881"/>
      <c r="J160" s="882"/>
      <c r="K160" s="428"/>
      <c r="L160" s="411"/>
      <c r="M160" s="412"/>
      <c r="N160" s="412"/>
      <c r="O160" s="413"/>
      <c r="P160" s="414"/>
      <c r="Q160" s="415">
        <f>E161+H161</f>
        <v>9.9221581371428565E-3</v>
      </c>
      <c r="R160" s="883">
        <f>Q160+Q161</f>
        <v>9.9221581371428565E-3</v>
      </c>
      <c r="S160" s="704">
        <f t="shared" si="9"/>
        <v>1.3136866018223104E-2</v>
      </c>
      <c r="T160" s="704">
        <f t="shared" si="10"/>
        <v>1.7077925823690034</v>
      </c>
      <c r="U160" s="885">
        <f>D160*R160</f>
        <v>1.2898805578285713</v>
      </c>
      <c r="V160" s="721"/>
      <c r="W160" s="1402"/>
    </row>
    <row r="161" spans="1:23" ht="15" hidden="1" customHeight="1">
      <c r="A161" s="1009"/>
      <c r="B161" s="1015"/>
      <c r="C161" s="1107"/>
      <c r="D161" s="1109"/>
      <c r="E161" s="887">
        <f>E160*$V$13/1000</f>
        <v>1.7818278514285712E-3</v>
      </c>
      <c r="F161" s="888"/>
      <c r="G161" s="889"/>
      <c r="H161" s="887">
        <f>H160*$V$13/1000</f>
        <v>8.140330285714285E-3</v>
      </c>
      <c r="I161" s="888"/>
      <c r="J161" s="889"/>
      <c r="K161" s="430"/>
      <c r="L161" s="411"/>
      <c r="M161" s="697"/>
      <c r="N161" s="412"/>
      <c r="O161" s="432"/>
      <c r="P161" s="414"/>
      <c r="Q161" s="415"/>
      <c r="R161" s="884"/>
      <c r="S161" s="704">
        <f t="shared" si="9"/>
        <v>0</v>
      </c>
      <c r="T161" s="704">
        <f t="shared" si="10"/>
        <v>0</v>
      </c>
      <c r="U161" s="886"/>
      <c r="V161" s="722"/>
      <c r="W161" s="1402"/>
    </row>
    <row r="162" spans="1:23" ht="20.25" customHeight="1">
      <c r="A162" s="1007">
        <v>62</v>
      </c>
      <c r="B162" s="1013" t="s">
        <v>325</v>
      </c>
      <c r="C162" s="1106" t="s">
        <v>115</v>
      </c>
      <c r="D162" s="1108">
        <v>130</v>
      </c>
      <c r="E162" s="1110">
        <f>1.15/100</f>
        <v>1.15E-2</v>
      </c>
      <c r="F162" s="1111"/>
      <c r="G162" s="1112"/>
      <c r="H162" s="887">
        <f>9.7/100</f>
        <v>9.6999999999999989E-2</v>
      </c>
      <c r="I162" s="888"/>
      <c r="J162" s="889"/>
      <c r="K162" s="428"/>
      <c r="L162" s="411"/>
      <c r="M162" s="412"/>
      <c r="N162" s="412"/>
      <c r="O162" s="413"/>
      <c r="P162" s="414"/>
      <c r="Q162" s="415">
        <f>E163+H163</f>
        <v>4.9068101999999985E-3</v>
      </c>
      <c r="R162" s="883">
        <f>Q162+Q163</f>
        <v>4.9068101999999985E-3</v>
      </c>
      <c r="S162" s="704">
        <f t="shared" si="9"/>
        <v>6.4965814173983888E-3</v>
      </c>
      <c r="T162" s="704">
        <f t="shared" si="10"/>
        <v>0.84455558426179056</v>
      </c>
      <c r="U162" s="885">
        <f>D162*R162</f>
        <v>0.63788532599999981</v>
      </c>
      <c r="V162" s="723"/>
      <c r="W162" s="1402"/>
    </row>
    <row r="163" spans="1:23" ht="15" hidden="1" customHeight="1">
      <c r="A163" s="1009"/>
      <c r="B163" s="1015"/>
      <c r="C163" s="1107"/>
      <c r="D163" s="1109"/>
      <c r="E163" s="887">
        <f>E162*$V$13/1000</f>
        <v>5.2007665714285712E-4</v>
      </c>
      <c r="F163" s="888"/>
      <c r="G163" s="889"/>
      <c r="H163" s="887">
        <f>H162*$V$13/1000</f>
        <v>4.3867335428571415E-3</v>
      </c>
      <c r="I163" s="888"/>
      <c r="J163" s="889"/>
      <c r="K163" s="430"/>
      <c r="L163" s="411"/>
      <c r="M163" s="697"/>
      <c r="N163" s="412"/>
      <c r="O163" s="432"/>
      <c r="P163" s="414"/>
      <c r="Q163" s="415"/>
      <c r="R163" s="884"/>
      <c r="S163" s="704">
        <f t="shared" si="9"/>
        <v>0</v>
      </c>
      <c r="T163" s="704">
        <f t="shared" si="10"/>
        <v>0</v>
      </c>
      <c r="U163" s="886"/>
      <c r="V163" s="724"/>
      <c r="W163" s="1402"/>
    </row>
    <row r="164" spans="1:23" ht="21" customHeight="1">
      <c r="A164" s="1007">
        <v>63</v>
      </c>
      <c r="B164" s="1013" t="s">
        <v>327</v>
      </c>
      <c r="C164" s="1106" t="s">
        <v>328</v>
      </c>
      <c r="D164" s="1019">
        <v>1</v>
      </c>
      <c r="E164" s="880">
        <v>134.68</v>
      </c>
      <c r="F164" s="881"/>
      <c r="G164" s="882"/>
      <c r="H164" s="880">
        <v>1231.8</v>
      </c>
      <c r="I164" s="881"/>
      <c r="J164" s="882"/>
      <c r="K164" s="428"/>
      <c r="L164" s="411"/>
      <c r="M164" s="412"/>
      <c r="N164" s="412"/>
      <c r="O164" s="413"/>
      <c r="P164" s="414"/>
      <c r="Q164" s="415">
        <f>E165+H165</f>
        <v>61.797769604571421</v>
      </c>
      <c r="R164" s="883">
        <f>Q164+Q165</f>
        <v>61.797769604571421</v>
      </c>
      <c r="S164" s="704">
        <f t="shared" si="9"/>
        <v>81.819802536834572</v>
      </c>
      <c r="T164" s="704">
        <f t="shared" si="10"/>
        <v>81.819802536834572</v>
      </c>
      <c r="U164" s="885">
        <f>D164*R164</f>
        <v>61.797769604571421</v>
      </c>
      <c r="V164" s="723"/>
      <c r="W164" s="1402"/>
    </row>
    <row r="165" spans="1:23" ht="15" hidden="1" customHeight="1">
      <c r="A165" s="1009"/>
      <c r="B165" s="1015"/>
      <c r="C165" s="1107"/>
      <c r="D165" s="1021"/>
      <c r="E165" s="887">
        <f>E164*$V$13/1000</f>
        <v>6.0907760159999995</v>
      </c>
      <c r="F165" s="888"/>
      <c r="G165" s="889"/>
      <c r="H165" s="887">
        <f>H164*$V$13/1000</f>
        <v>55.706993588571422</v>
      </c>
      <c r="I165" s="888"/>
      <c r="J165" s="889"/>
      <c r="K165" s="430"/>
      <c r="L165" s="411"/>
      <c r="M165" s="697"/>
      <c r="N165" s="412"/>
      <c r="O165" s="432"/>
      <c r="P165" s="414"/>
      <c r="Q165" s="415"/>
      <c r="R165" s="884"/>
      <c r="S165" s="704">
        <f t="shared" si="9"/>
        <v>0</v>
      </c>
      <c r="T165" s="704">
        <f t="shared" si="10"/>
        <v>0</v>
      </c>
      <c r="U165" s="886"/>
      <c r="V165" s="724"/>
      <c r="W165" s="1402"/>
    </row>
    <row r="166" spans="1:23" ht="21.75" customHeight="1">
      <c r="A166" s="966">
        <v>64</v>
      </c>
      <c r="B166" s="855" t="s">
        <v>375</v>
      </c>
      <c r="C166" s="961" t="s">
        <v>138</v>
      </c>
      <c r="D166" s="924">
        <v>3</v>
      </c>
      <c r="E166" s="869">
        <v>1.99</v>
      </c>
      <c r="F166" s="869"/>
      <c r="G166" s="869"/>
      <c r="H166" s="869">
        <v>0.05</v>
      </c>
      <c r="I166" s="869"/>
      <c r="J166" s="869"/>
      <c r="K166" s="498"/>
      <c r="L166" s="698"/>
      <c r="M166" s="687"/>
      <c r="N166" s="687"/>
      <c r="O166" s="499"/>
      <c r="P166" s="404"/>
      <c r="Q166" s="681">
        <f>E167+H167</f>
        <v>3.4408887999999997</v>
      </c>
      <c r="R166" s="869">
        <f>Q166+Q167</f>
        <v>3.4408887999999997</v>
      </c>
      <c r="S166" s="704">
        <f t="shared" si="9"/>
        <v>4.5557120259948602</v>
      </c>
      <c r="T166" s="704">
        <f t="shared" si="10"/>
        <v>13.66713607798458</v>
      </c>
      <c r="U166" s="869">
        <f>D166*R166</f>
        <v>10.322666399999999</v>
      </c>
      <c r="V166" s="859">
        <f>D166*Q167</f>
        <v>0</v>
      </c>
      <c r="W166" s="1402"/>
    </row>
    <row r="167" spans="1:23" ht="15" hidden="1" customHeight="1">
      <c r="A167" s="966"/>
      <c r="B167" s="856"/>
      <c r="C167" s="961"/>
      <c r="D167" s="924"/>
      <c r="E167" s="866">
        <f>E166*'[1]ՊԷ 50'!$J$13/1000</f>
        <v>3.3125937999999997</v>
      </c>
      <c r="F167" s="866"/>
      <c r="G167" s="866"/>
      <c r="H167" s="867">
        <f>H166*'[1]ՊԷ 50'!$Q$13/1000</f>
        <v>0.12829500000000002</v>
      </c>
      <c r="I167" s="867"/>
      <c r="J167" s="867"/>
      <c r="K167" s="680"/>
      <c r="L167" s="698"/>
      <c r="M167" s="681"/>
      <c r="N167" s="687"/>
      <c r="O167" s="541"/>
      <c r="P167" s="404"/>
      <c r="Q167" s="345">
        <f>SUM(P167:P167)</f>
        <v>0</v>
      </c>
      <c r="R167" s="869"/>
      <c r="S167" s="704">
        <f t="shared" si="9"/>
        <v>0</v>
      </c>
      <c r="T167" s="704">
        <f t="shared" si="10"/>
        <v>0</v>
      </c>
      <c r="U167" s="869"/>
      <c r="V167" s="859"/>
      <c r="W167" s="1402"/>
    </row>
    <row r="168" spans="1:23" ht="19.5" customHeight="1">
      <c r="A168" s="934">
        <v>65</v>
      </c>
      <c r="B168" s="901" t="s">
        <v>366</v>
      </c>
      <c r="C168" s="940" t="s">
        <v>115</v>
      </c>
      <c r="D168" s="948">
        <v>3</v>
      </c>
      <c r="E168" s="859">
        <v>0.33</v>
      </c>
      <c r="F168" s="860"/>
      <c r="G168" s="861"/>
      <c r="H168" s="859">
        <v>0.14000000000000001</v>
      </c>
      <c r="I168" s="860"/>
      <c r="J168" s="861"/>
      <c r="K168" s="291"/>
      <c r="L168" s="330"/>
      <c r="M168" s="701"/>
      <c r="N168" s="701"/>
      <c r="O168" s="292"/>
      <c r="P168" s="344"/>
      <c r="Q168" s="681">
        <f>E169+H169</f>
        <v>1.2345906000000002</v>
      </c>
      <c r="R168" s="944">
        <f>Q168+Q169</f>
        <v>6.2368032000000024</v>
      </c>
      <c r="S168" s="704">
        <f t="shared" si="9"/>
        <v>8.2574825847331184</v>
      </c>
      <c r="T168" s="704">
        <f t="shared" si="10"/>
        <v>24.772447754199355</v>
      </c>
      <c r="U168" s="878">
        <f>D168*R168</f>
        <v>18.710409600000006</v>
      </c>
      <c r="V168" s="1419">
        <f>D168*Q169</f>
        <v>15.006637800000005</v>
      </c>
      <c r="W168" s="1402"/>
    </row>
    <row r="169" spans="1:23" ht="45" hidden="1" customHeight="1">
      <c r="A169" s="938"/>
      <c r="B169" s="903"/>
      <c r="C169" s="941"/>
      <c r="D169" s="949"/>
      <c r="E169" s="872">
        <f>E168*$I$12/1000</f>
        <v>0.80421660000000006</v>
      </c>
      <c r="F169" s="873"/>
      <c r="G169" s="874"/>
      <c r="H169" s="872">
        <f>H168*$P$12/1000</f>
        <v>0.43037400000000003</v>
      </c>
      <c r="I169" s="873"/>
      <c r="J169" s="874"/>
      <c r="K169" s="235" t="s">
        <v>354</v>
      </c>
      <c r="L169" s="336" t="s">
        <v>115</v>
      </c>
      <c r="M169" s="158">
        <v>1</v>
      </c>
      <c r="N169" s="160">
        <f>D168*M169</f>
        <v>3</v>
      </c>
      <c r="O169" s="156">
        <v>4.4000000000000004</v>
      </c>
      <c r="P169" s="159">
        <f>M169*O169*$M$10</f>
        <v>5.0022126000000018</v>
      </c>
      <c r="Q169" s="691">
        <f>SUM(P169:P169)</f>
        <v>5.0022126000000018</v>
      </c>
      <c r="R169" s="945"/>
      <c r="S169" s="704">
        <f t="shared" si="9"/>
        <v>0</v>
      </c>
      <c r="T169" s="704">
        <f t="shared" si="10"/>
        <v>0</v>
      </c>
      <c r="U169" s="879"/>
      <c r="V169" s="1421"/>
      <c r="W169" s="1402"/>
    </row>
    <row r="170" spans="1:23" ht="24.75" customHeight="1">
      <c r="A170" s="934">
        <v>66</v>
      </c>
      <c r="B170" s="901" t="s">
        <v>356</v>
      </c>
      <c r="C170" s="940" t="s">
        <v>115</v>
      </c>
      <c r="D170" s="948">
        <v>2</v>
      </c>
      <c r="E170" s="950">
        <v>7.0000000000000007E-2</v>
      </c>
      <c r="F170" s="951"/>
      <c r="G170" s="952"/>
      <c r="H170" s="950">
        <v>0.05</v>
      </c>
      <c r="I170" s="951"/>
      <c r="J170" s="952"/>
      <c r="K170" s="406"/>
      <c r="L170" s="330"/>
      <c r="M170" s="204"/>
      <c r="N170" s="701"/>
      <c r="O170" s="701"/>
      <c r="P170" s="332"/>
      <c r="Q170" s="681">
        <f>E172+H172</f>
        <v>0.32429640000000004</v>
      </c>
      <c r="R170" s="944">
        <f>Q170+Q171</f>
        <v>4.598492264625226</v>
      </c>
      <c r="S170" s="704">
        <f t="shared" si="9"/>
        <v>6.0883706882354005</v>
      </c>
      <c r="T170" s="704">
        <f t="shared" si="10"/>
        <v>12.176741376470801</v>
      </c>
      <c r="U170" s="878">
        <f>D170*R170</f>
        <v>9.196984529250452</v>
      </c>
      <c r="V170" s="1419">
        <f>D170*Q171</f>
        <v>8.5483917292504525</v>
      </c>
      <c r="W170" s="1402"/>
    </row>
    <row r="171" spans="1:23" ht="18.75" hidden="1" customHeight="1">
      <c r="A171" s="935"/>
      <c r="B171" s="902"/>
      <c r="C171" s="973"/>
      <c r="D171" s="983"/>
      <c r="E171" s="984"/>
      <c r="F171" s="985"/>
      <c r="G171" s="986"/>
      <c r="H171" s="984"/>
      <c r="I171" s="985"/>
      <c r="J171" s="986"/>
      <c r="K171" s="224" t="s">
        <v>357</v>
      </c>
      <c r="L171" s="333" t="s">
        <v>122</v>
      </c>
      <c r="M171" s="472">
        <v>0.99477000000000004</v>
      </c>
      <c r="N171" s="162">
        <f>D170*M171</f>
        <v>1.9895400000000001</v>
      </c>
      <c r="O171" s="225">
        <v>1.4450000000000001</v>
      </c>
      <c r="P171" s="473">
        <f>M171*O171*$M$10</f>
        <v>1.6341803944562254</v>
      </c>
      <c r="Q171" s="944">
        <f>SUM(P171:P173)</f>
        <v>4.2741958646252263</v>
      </c>
      <c r="R171" s="978"/>
      <c r="S171" s="704">
        <f t="shared" si="9"/>
        <v>0</v>
      </c>
      <c r="T171" s="704">
        <f t="shared" si="10"/>
        <v>0</v>
      </c>
      <c r="U171" s="979"/>
      <c r="V171" s="1420"/>
      <c r="W171" s="1402"/>
    </row>
    <row r="172" spans="1:23" ht="45" hidden="1" customHeight="1">
      <c r="A172" s="935"/>
      <c r="B172" s="902"/>
      <c r="C172" s="973"/>
      <c r="D172" s="983"/>
      <c r="E172" s="980">
        <f>E170*$I$12/1000</f>
        <v>0.17059140000000003</v>
      </c>
      <c r="F172" s="981"/>
      <c r="G172" s="982"/>
      <c r="H172" s="980">
        <f>H170*$P$12/1000</f>
        <v>0.15370500000000001</v>
      </c>
      <c r="I172" s="981"/>
      <c r="J172" s="982"/>
      <c r="K172" s="284" t="s">
        <v>358</v>
      </c>
      <c r="L172" s="474" t="s">
        <v>122</v>
      </c>
      <c r="M172" s="475">
        <v>1.1413500000000001</v>
      </c>
      <c r="N172" s="234">
        <f>D170*M172</f>
        <v>2.2827000000000002</v>
      </c>
      <c r="O172" s="286">
        <v>1.96</v>
      </c>
      <c r="P172" s="476">
        <f>M172*O172*$M$10</f>
        <v>2.543222656359001</v>
      </c>
      <c r="Q172" s="978"/>
      <c r="R172" s="978"/>
      <c r="S172" s="704">
        <f t="shared" si="9"/>
        <v>0</v>
      </c>
      <c r="T172" s="704">
        <f t="shared" si="10"/>
        <v>0</v>
      </c>
      <c r="U172" s="979"/>
      <c r="V172" s="1420"/>
      <c r="W172" s="1402"/>
    </row>
    <row r="173" spans="1:23" ht="45" hidden="1" customHeight="1">
      <c r="A173" s="938"/>
      <c r="B173" s="903"/>
      <c r="C173" s="941"/>
      <c r="D173" s="949"/>
      <c r="E173" s="872"/>
      <c r="F173" s="873"/>
      <c r="G173" s="874"/>
      <c r="H173" s="872"/>
      <c r="I173" s="873"/>
      <c r="J173" s="874"/>
      <c r="K173" s="289" t="s">
        <v>359</v>
      </c>
      <c r="L173" s="477" t="s">
        <v>122</v>
      </c>
      <c r="M173" s="165">
        <v>8.5999999999999993E-2</v>
      </c>
      <c r="N173" s="166">
        <f>D170*M173</f>
        <v>0.17199999999999999</v>
      </c>
      <c r="O173" s="478">
        <v>0.99</v>
      </c>
      <c r="P173" s="479">
        <f>M173*O173*$M$10</f>
        <v>9.6792813810000017E-2</v>
      </c>
      <c r="Q173" s="945"/>
      <c r="R173" s="945"/>
      <c r="S173" s="704">
        <f t="shared" si="9"/>
        <v>0</v>
      </c>
      <c r="T173" s="704">
        <f t="shared" si="10"/>
        <v>0</v>
      </c>
      <c r="U173" s="879"/>
      <c r="V173" s="1421"/>
      <c r="W173" s="1402"/>
    </row>
    <row r="174" spans="1:23" ht="24.75" customHeight="1">
      <c r="A174" s="934">
        <v>67</v>
      </c>
      <c r="B174" s="855" t="s">
        <v>368</v>
      </c>
      <c r="C174" s="940" t="s">
        <v>138</v>
      </c>
      <c r="D174" s="942">
        <v>1</v>
      </c>
      <c r="E174" s="975">
        <v>1.75</v>
      </c>
      <c r="F174" s="976"/>
      <c r="G174" s="977"/>
      <c r="H174" s="975">
        <v>0.95</v>
      </c>
      <c r="I174" s="976"/>
      <c r="J174" s="977"/>
      <c r="K174" s="329"/>
      <c r="L174" s="330"/>
      <c r="M174" s="701"/>
      <c r="N174" s="701"/>
      <c r="O174" s="331"/>
      <c r="P174" s="332"/>
      <c r="Q174" s="681">
        <f>E175+H175</f>
        <v>7.1851799999999999</v>
      </c>
      <c r="R174" s="944">
        <f>Q174+Q175</f>
        <v>10.720655982067417</v>
      </c>
      <c r="S174" s="704">
        <f t="shared" si="9"/>
        <v>14.194071422493593</v>
      </c>
      <c r="T174" s="704">
        <f t="shared" si="10"/>
        <v>14.194071422493593</v>
      </c>
      <c r="U174" s="878">
        <f>D174*R174</f>
        <v>10.720655982067417</v>
      </c>
      <c r="V174" s="1417">
        <f>Q175*D174</f>
        <v>3.5354759820674166</v>
      </c>
      <c r="W174" s="1402"/>
    </row>
    <row r="175" spans="1:23" ht="15" hidden="1" customHeight="1">
      <c r="A175" s="935"/>
      <c r="B175" s="972"/>
      <c r="C175" s="973"/>
      <c r="D175" s="974"/>
      <c r="E175" s="987">
        <f>E174*$I$12/1000</f>
        <v>4.2647849999999998</v>
      </c>
      <c r="F175" s="988"/>
      <c r="G175" s="989"/>
      <c r="H175" s="993">
        <f>H174*$P$12/1000</f>
        <v>2.9203950000000001</v>
      </c>
      <c r="I175" s="994"/>
      <c r="J175" s="995"/>
      <c r="K175" s="294" t="s">
        <v>369</v>
      </c>
      <c r="L175" s="333" t="s">
        <v>121</v>
      </c>
      <c r="M175" s="167">
        <v>5</v>
      </c>
      <c r="N175" s="196">
        <f>D174*M175</f>
        <v>5</v>
      </c>
      <c r="O175" s="492">
        <v>0.56000000000000005</v>
      </c>
      <c r="P175" s="493">
        <f>M175*O175*$M$10</f>
        <v>3.1832262000000009</v>
      </c>
      <c r="Q175" s="944">
        <f>SUM(P175:P176)</f>
        <v>3.5354759820674166</v>
      </c>
      <c r="R175" s="978"/>
      <c r="S175" s="704">
        <f t="shared" si="9"/>
        <v>0</v>
      </c>
      <c r="T175" s="704">
        <f t="shared" si="10"/>
        <v>0</v>
      </c>
      <c r="U175" s="979"/>
      <c r="V175" s="1418"/>
      <c r="W175" s="1402"/>
    </row>
    <row r="176" spans="1:23" ht="22.5" hidden="1" customHeight="1">
      <c r="A176" s="935"/>
      <c r="B176" s="972"/>
      <c r="C176" s="973"/>
      <c r="D176" s="974"/>
      <c r="E176" s="990"/>
      <c r="F176" s="991"/>
      <c r="G176" s="992"/>
      <c r="H176" s="996"/>
      <c r="I176" s="997"/>
      <c r="J176" s="998"/>
      <c r="K176" s="494" t="s">
        <v>370</v>
      </c>
      <c r="L176" s="495" t="s">
        <v>122</v>
      </c>
      <c r="M176" s="496">
        <v>0.36</v>
      </c>
      <c r="N176" s="234">
        <f>D174*M176</f>
        <v>0.36</v>
      </c>
      <c r="O176" s="497">
        <f>0.766/0.89</f>
        <v>0.86067415730337082</v>
      </c>
      <c r="P176" s="493">
        <f>M176*O176*$M$10</f>
        <v>0.35224978206741581</v>
      </c>
      <c r="Q176" s="978"/>
      <c r="R176" s="978"/>
      <c r="S176" s="704">
        <f t="shared" si="9"/>
        <v>0</v>
      </c>
      <c r="T176" s="704">
        <f t="shared" si="10"/>
        <v>0</v>
      </c>
      <c r="U176" s="979"/>
      <c r="V176" s="1418"/>
      <c r="W176" s="1402"/>
    </row>
    <row r="177" spans="1:23" ht="26.25" customHeight="1">
      <c r="A177" s="966">
        <v>68</v>
      </c>
      <c r="B177" s="969" t="s">
        <v>410</v>
      </c>
      <c r="C177" s="970" t="s">
        <v>121</v>
      </c>
      <c r="D177" s="971">
        <v>4</v>
      </c>
      <c r="E177" s="864">
        <v>0.27</v>
      </c>
      <c r="F177" s="864"/>
      <c r="G177" s="864"/>
      <c r="H177" s="864">
        <v>0.17</v>
      </c>
      <c r="I177" s="864"/>
      <c r="J177" s="864"/>
      <c r="K177" s="500"/>
      <c r="L177" s="501"/>
      <c r="M177" s="686"/>
      <c r="N177" s="686"/>
      <c r="O177" s="503"/>
      <c r="P177" s="504"/>
      <c r="Q177" s="685">
        <f>E178+H178</f>
        <v>1.1805924000000001</v>
      </c>
      <c r="R177" s="864">
        <f>Q177+Q178</f>
        <v>4.272869280000001</v>
      </c>
      <c r="S177" s="704">
        <f t="shared" si="9"/>
        <v>5.6572481983143437</v>
      </c>
      <c r="T177" s="704">
        <f t="shared" si="10"/>
        <v>22.628992793257375</v>
      </c>
      <c r="U177" s="864">
        <f>D177*R177</f>
        <v>17.091477120000004</v>
      </c>
      <c r="V177" s="1416">
        <f>D177*Q178</f>
        <v>12.369107520000004</v>
      </c>
      <c r="W177" s="1402"/>
    </row>
    <row r="178" spans="1:23" ht="76.5" hidden="1" customHeight="1">
      <c r="A178" s="966"/>
      <c r="B178" s="969"/>
      <c r="C178" s="970"/>
      <c r="D178" s="971"/>
      <c r="E178" s="866">
        <f>E177*$I$12/1000</f>
        <v>0.65799540000000001</v>
      </c>
      <c r="F178" s="866"/>
      <c r="G178" s="866"/>
      <c r="H178" s="867">
        <f>H177*$P$12/1000</f>
        <v>0.52259699999999998</v>
      </c>
      <c r="I178" s="867"/>
      <c r="J178" s="867"/>
      <c r="K178" s="506" t="s">
        <v>298</v>
      </c>
      <c r="L178" s="501" t="s">
        <v>115</v>
      </c>
      <c r="M178" s="685">
        <v>1</v>
      </c>
      <c r="N178" s="686">
        <f>D177*M178</f>
        <v>4</v>
      </c>
      <c r="O178" s="507">
        <v>2.72</v>
      </c>
      <c r="P178" s="493">
        <f>M178*O178*$M$10</f>
        <v>3.0922768800000009</v>
      </c>
      <c r="Q178" s="685">
        <f>SUM(P178:P178)</f>
        <v>3.0922768800000009</v>
      </c>
      <c r="R178" s="864"/>
      <c r="S178" s="704">
        <f t="shared" si="9"/>
        <v>0</v>
      </c>
      <c r="T178" s="704">
        <f t="shared" si="10"/>
        <v>0</v>
      </c>
      <c r="U178" s="864"/>
      <c r="V178" s="1416"/>
      <c r="W178" s="1402"/>
    </row>
    <row r="179" spans="1:23" ht="28.5" customHeight="1">
      <c r="A179" s="966">
        <v>69</v>
      </c>
      <c r="B179" s="960" t="s">
        <v>378</v>
      </c>
      <c r="C179" s="961" t="s">
        <v>115</v>
      </c>
      <c r="D179" s="924">
        <f>+D177</f>
        <v>4</v>
      </c>
      <c r="E179" s="967">
        <v>0.06</v>
      </c>
      <c r="F179" s="967"/>
      <c r="G179" s="967"/>
      <c r="H179" s="967">
        <v>0.05</v>
      </c>
      <c r="I179" s="967"/>
      <c r="J179" s="967"/>
      <c r="K179" s="498"/>
      <c r="L179" s="698"/>
      <c r="M179" s="508"/>
      <c r="N179" s="687"/>
      <c r="O179" s="499"/>
      <c r="P179" s="404"/>
      <c r="Q179" s="681">
        <f>E181+H181</f>
        <v>0.29992620000000003</v>
      </c>
      <c r="R179" s="869">
        <f>Q179+Q180</f>
        <v>3.1092824828100012</v>
      </c>
      <c r="S179" s="704">
        <f t="shared" si="9"/>
        <v>4.1166676467872723</v>
      </c>
      <c r="T179" s="704">
        <f t="shared" si="10"/>
        <v>16.466670587149089</v>
      </c>
      <c r="U179" s="869">
        <f>D179*R179</f>
        <v>12.437129931240005</v>
      </c>
      <c r="V179" s="1193">
        <f>D179*Q180</f>
        <v>11.237425131240004</v>
      </c>
      <c r="W179" s="1402"/>
    </row>
    <row r="180" spans="1:23" ht="35.25" hidden="1" customHeight="1">
      <c r="A180" s="966"/>
      <c r="B180" s="960"/>
      <c r="C180" s="961"/>
      <c r="D180" s="924"/>
      <c r="E180" s="967"/>
      <c r="F180" s="967"/>
      <c r="G180" s="967"/>
      <c r="H180" s="967"/>
      <c r="I180" s="967"/>
      <c r="J180" s="967"/>
      <c r="K180" s="689" t="s">
        <v>357</v>
      </c>
      <c r="L180" s="698" t="s">
        <v>122</v>
      </c>
      <c r="M180" s="690">
        <v>0.68</v>
      </c>
      <c r="N180" s="687">
        <f>D179*M180</f>
        <v>2.72</v>
      </c>
      <c r="O180" s="511">
        <v>1.4450000000000001</v>
      </c>
      <c r="P180" s="493">
        <f>M180*O180*$M$10</f>
        <v>1.1170850229000004</v>
      </c>
      <c r="Q180" s="869">
        <f>SUM(P180:P182)</f>
        <v>2.8093562828100009</v>
      </c>
      <c r="R180" s="869"/>
      <c r="S180" s="704">
        <f t="shared" si="9"/>
        <v>0</v>
      </c>
      <c r="T180" s="704">
        <f t="shared" si="10"/>
        <v>0</v>
      </c>
      <c r="U180" s="869"/>
      <c r="V180" s="1193"/>
      <c r="W180" s="1402"/>
    </row>
    <row r="181" spans="1:23" ht="51" hidden="1" customHeight="1">
      <c r="A181" s="966"/>
      <c r="B181" s="960"/>
      <c r="C181" s="961"/>
      <c r="D181" s="924"/>
      <c r="E181" s="869">
        <f>+E179*$I$12/1000</f>
        <v>0.1462212</v>
      </c>
      <c r="F181" s="869"/>
      <c r="G181" s="869"/>
      <c r="H181" s="869">
        <f>H179*$P$12/1000</f>
        <v>0.15370500000000001</v>
      </c>
      <c r="I181" s="869"/>
      <c r="J181" s="869"/>
      <c r="K181" s="689" t="s">
        <v>358</v>
      </c>
      <c r="L181" s="698" t="s">
        <v>122</v>
      </c>
      <c r="M181" s="690">
        <v>0.71399999999999997</v>
      </c>
      <c r="N181" s="687">
        <f>D179*M181</f>
        <v>2.8559999999999999</v>
      </c>
      <c r="O181" s="511">
        <v>1.96</v>
      </c>
      <c r="P181" s="493">
        <f>M181*O181*$M$10</f>
        <v>1.5909764547600003</v>
      </c>
      <c r="Q181" s="869"/>
      <c r="R181" s="869"/>
      <c r="S181" s="704">
        <f t="shared" si="9"/>
        <v>0</v>
      </c>
      <c r="T181" s="704">
        <f t="shared" si="10"/>
        <v>0</v>
      </c>
      <c r="U181" s="869"/>
      <c r="V181" s="1193"/>
      <c r="W181" s="1402"/>
    </row>
    <row r="182" spans="1:23" ht="6" hidden="1" customHeight="1">
      <c r="A182" s="966"/>
      <c r="B182" s="960"/>
      <c r="C182" s="961"/>
      <c r="D182" s="924"/>
      <c r="E182" s="869"/>
      <c r="F182" s="869"/>
      <c r="G182" s="869"/>
      <c r="H182" s="869"/>
      <c r="I182" s="869"/>
      <c r="J182" s="869"/>
      <c r="K182" s="689" t="s">
        <v>359</v>
      </c>
      <c r="L182" s="698" t="s">
        <v>122</v>
      </c>
      <c r="M182" s="690">
        <v>0.09</v>
      </c>
      <c r="N182" s="687">
        <f>D179*M182</f>
        <v>0.36</v>
      </c>
      <c r="O182" s="512">
        <v>0.99</v>
      </c>
      <c r="P182" s="493">
        <f>M182*O182*$M$10</f>
        <v>0.10129480515000001</v>
      </c>
      <c r="Q182" s="869"/>
      <c r="R182" s="869"/>
      <c r="S182" s="704">
        <f t="shared" si="9"/>
        <v>0</v>
      </c>
      <c r="T182" s="704">
        <f t="shared" si="10"/>
        <v>0</v>
      </c>
      <c r="U182" s="869"/>
      <c r="V182" s="1193"/>
      <c r="W182" s="1402"/>
    </row>
    <row r="183" spans="1:23" ht="25.5" customHeight="1">
      <c r="A183" s="946">
        <v>70</v>
      </c>
      <c r="B183" s="855" t="s">
        <v>299</v>
      </c>
      <c r="C183" s="857" t="s">
        <v>122</v>
      </c>
      <c r="D183" s="948">
        <v>3</v>
      </c>
      <c r="E183" s="950">
        <f>0.001*190</f>
        <v>0.19</v>
      </c>
      <c r="F183" s="951"/>
      <c r="G183" s="952"/>
      <c r="H183" s="950">
        <f>0.001*162</f>
        <v>0.16200000000000001</v>
      </c>
      <c r="I183" s="951"/>
      <c r="J183" s="952"/>
      <c r="K183" s="218"/>
      <c r="L183" s="150"/>
      <c r="M183" s="701"/>
      <c r="N183" s="701"/>
      <c r="O183" s="701"/>
      <c r="P183" s="684"/>
      <c r="Q183" s="681">
        <f>E184+H184</f>
        <v>0.96103800000000006</v>
      </c>
      <c r="R183" s="944">
        <f>Q183+Q184</f>
        <v>2.3821211250000003</v>
      </c>
      <c r="S183" s="704">
        <f t="shared" si="9"/>
        <v>3.1539112384390067</v>
      </c>
      <c r="T183" s="704">
        <f t="shared" si="10"/>
        <v>9.4617337153170205</v>
      </c>
      <c r="U183" s="944">
        <f>D183*R183</f>
        <v>7.1463633750000009</v>
      </c>
      <c r="V183" s="976">
        <f>Q184*D183</f>
        <v>4.2632493750000009</v>
      </c>
      <c r="W183" s="1402"/>
    </row>
    <row r="184" spans="1:23" ht="33.75" hidden="1" customHeight="1">
      <c r="A184" s="947"/>
      <c r="B184" s="856"/>
      <c r="C184" s="858"/>
      <c r="D184" s="949"/>
      <c r="E184" s="859">
        <f>E183*I$12/1000</f>
        <v>0.4630338</v>
      </c>
      <c r="F184" s="860"/>
      <c r="G184" s="861"/>
      <c r="H184" s="859">
        <f>H183*$P$12/1000</f>
        <v>0.49800420000000001</v>
      </c>
      <c r="I184" s="860"/>
      <c r="J184" s="861"/>
      <c r="K184" s="194" t="s">
        <v>389</v>
      </c>
      <c r="L184" s="157" t="s">
        <v>122</v>
      </c>
      <c r="M184" s="195">
        <v>1</v>
      </c>
      <c r="N184" s="160">
        <f>D183*M184</f>
        <v>3</v>
      </c>
      <c r="O184" s="156">
        <v>1.25</v>
      </c>
      <c r="P184" s="159">
        <f>M184*O184*$M$10</f>
        <v>1.4210831250000002</v>
      </c>
      <c r="Q184" s="681">
        <f>SUM(P184:P184)</f>
        <v>1.4210831250000002</v>
      </c>
      <c r="R184" s="945"/>
      <c r="S184" s="704">
        <f t="shared" si="9"/>
        <v>0</v>
      </c>
      <c r="T184" s="704">
        <f t="shared" si="10"/>
        <v>0</v>
      </c>
      <c r="U184" s="945"/>
      <c r="V184" s="873"/>
      <c r="W184" s="1402"/>
    </row>
    <row r="185" spans="1:23" ht="24.75" customHeight="1">
      <c r="A185" s="895">
        <v>71</v>
      </c>
      <c r="B185" s="901" t="s">
        <v>411</v>
      </c>
      <c r="C185" s="898" t="s">
        <v>121</v>
      </c>
      <c r="D185" s="898">
        <v>2</v>
      </c>
      <c r="E185" s="904">
        <v>0.59</v>
      </c>
      <c r="F185" s="904"/>
      <c r="G185" s="904"/>
      <c r="H185" s="905"/>
      <c r="I185" s="906"/>
      <c r="J185" s="907"/>
      <c r="K185" s="594"/>
      <c r="L185" s="595"/>
      <c r="M185" s="596"/>
      <c r="N185" s="596"/>
      <c r="O185" s="516"/>
      <c r="P185" s="597"/>
      <c r="Q185" s="688">
        <f>E186+H186</f>
        <v>1.4378417999999999</v>
      </c>
      <c r="R185" s="908">
        <f>Q185+Q186</f>
        <v>2.0797345091932584</v>
      </c>
      <c r="S185" s="704">
        <f t="shared" si="9"/>
        <v>2.753553533728915</v>
      </c>
      <c r="T185" s="704">
        <f t="shared" si="10"/>
        <v>5.50710706745783</v>
      </c>
      <c r="U185" s="908">
        <f>D185*R185</f>
        <v>4.1594690183865168</v>
      </c>
      <c r="V185" s="1413">
        <f>D185*Q186</f>
        <v>1.2837854183865172</v>
      </c>
      <c r="W185" s="1402"/>
    </row>
    <row r="186" spans="1:23" ht="7.5" hidden="1" customHeight="1">
      <c r="A186" s="896"/>
      <c r="B186" s="902"/>
      <c r="C186" s="899"/>
      <c r="D186" s="899"/>
      <c r="E186" s="914">
        <f>E185*$I$12/1000</f>
        <v>1.4378417999999999</v>
      </c>
      <c r="F186" s="914"/>
      <c r="G186" s="914"/>
      <c r="H186" s="915"/>
      <c r="I186" s="916"/>
      <c r="J186" s="917"/>
      <c r="K186" s="599" t="s">
        <v>370</v>
      </c>
      <c r="L186" s="600" t="s">
        <v>122</v>
      </c>
      <c r="M186" s="601">
        <v>0.53800000000000003</v>
      </c>
      <c r="N186" s="602">
        <f>D185*M186</f>
        <v>1.0760000000000001</v>
      </c>
      <c r="O186" s="517">
        <f>0.766/0.89</f>
        <v>0.86067415730337082</v>
      </c>
      <c r="P186" s="603">
        <f>M186*O186*$M$10</f>
        <v>0.52641772986741586</v>
      </c>
      <c r="Q186" s="908">
        <f>SUM(P186:P187)</f>
        <v>0.64189270919325858</v>
      </c>
      <c r="R186" s="909"/>
      <c r="S186" s="704">
        <f t="shared" si="9"/>
        <v>0</v>
      </c>
      <c r="T186" s="704">
        <f t="shared" si="10"/>
        <v>0</v>
      </c>
      <c r="U186" s="909"/>
      <c r="V186" s="1414"/>
      <c r="W186" s="1402"/>
    </row>
    <row r="187" spans="1:23" ht="15" hidden="1" customHeight="1">
      <c r="A187" s="897"/>
      <c r="B187" s="903"/>
      <c r="C187" s="900"/>
      <c r="D187" s="900"/>
      <c r="E187" s="914"/>
      <c r="F187" s="914"/>
      <c r="G187" s="914"/>
      <c r="H187" s="918"/>
      <c r="I187" s="919"/>
      <c r="J187" s="920"/>
      <c r="K187" s="604" t="s">
        <v>383</v>
      </c>
      <c r="L187" s="605" t="s">
        <v>122</v>
      </c>
      <c r="M187" s="606">
        <v>0.22600000000000001</v>
      </c>
      <c r="N187" s="607">
        <f>D185*M187</f>
        <v>0.45200000000000001</v>
      </c>
      <c r="O187" s="518">
        <f>0.4/0.89</f>
        <v>0.44943820224719105</v>
      </c>
      <c r="P187" s="603">
        <f>M187*O187*$M$10</f>
        <v>0.11547497932584273</v>
      </c>
      <c r="Q187" s="910"/>
      <c r="R187" s="910"/>
      <c r="S187" s="704">
        <f t="shared" si="9"/>
        <v>0</v>
      </c>
      <c r="T187" s="704">
        <f t="shared" si="10"/>
        <v>0</v>
      </c>
      <c r="U187" s="910"/>
      <c r="V187" s="1415"/>
      <c r="W187" s="1402"/>
    </row>
    <row r="188" spans="1:23" ht="22.5" customHeight="1">
      <c r="A188" s="895">
        <v>72</v>
      </c>
      <c r="B188" s="922" t="s">
        <v>385</v>
      </c>
      <c r="C188" s="923" t="s">
        <v>386</v>
      </c>
      <c r="D188" s="924">
        <v>2</v>
      </c>
      <c r="E188" s="869">
        <f>4.72*0.15</f>
        <v>0.70799999999999996</v>
      </c>
      <c r="F188" s="869"/>
      <c r="G188" s="869"/>
      <c r="H188" s="869">
        <f>2.07*0.15</f>
        <v>0.31049999999999994</v>
      </c>
      <c r="I188" s="869"/>
      <c r="J188" s="869"/>
      <c r="K188" s="608"/>
      <c r="L188" s="698"/>
      <c r="M188" s="687"/>
      <c r="N188" s="687"/>
      <c r="O188" s="609"/>
      <c r="P188" s="610"/>
      <c r="Q188" s="681">
        <f>E189+H189</f>
        <v>2.6799182099999994</v>
      </c>
      <c r="R188" s="869">
        <f>Q188+Q189</f>
        <v>4.6792188924075502</v>
      </c>
      <c r="S188" s="704">
        <f t="shared" si="9"/>
        <v>6.1952521628724027</v>
      </c>
      <c r="T188" s="704">
        <f t="shared" si="10"/>
        <v>12.390504325744805</v>
      </c>
      <c r="U188" s="869">
        <f>D188*R188</f>
        <v>9.3584377848151004</v>
      </c>
      <c r="V188" s="860">
        <f>Q189*D188</f>
        <v>3.9986013648151015</v>
      </c>
      <c r="W188" s="1402"/>
    </row>
    <row r="189" spans="1:23" ht="15" hidden="1" customHeight="1">
      <c r="A189" s="896"/>
      <c r="B189" s="922"/>
      <c r="C189" s="923"/>
      <c r="D189" s="924"/>
      <c r="E189" s="928">
        <f>E188*$I$12/1000</f>
        <v>1.7254101599999998</v>
      </c>
      <c r="F189" s="929"/>
      <c r="G189" s="930"/>
      <c r="H189" s="953">
        <f>H188*$P$12/1000</f>
        <v>0.95450804999999983</v>
      </c>
      <c r="I189" s="954"/>
      <c r="J189" s="955"/>
      <c r="K189" s="611" t="s">
        <v>387</v>
      </c>
      <c r="L189" s="698" t="s">
        <v>122</v>
      </c>
      <c r="M189" s="693">
        <v>2</v>
      </c>
      <c r="N189" s="687">
        <f>D188*M189</f>
        <v>4</v>
      </c>
      <c r="O189" s="585">
        <v>0.17705599999999999</v>
      </c>
      <c r="P189" s="603">
        <f>M189*O189*$M$10</f>
        <v>0.40257807004800006</v>
      </c>
      <c r="Q189" s="869">
        <f>SUM(P189:P190)</f>
        <v>1.9993006824075508</v>
      </c>
      <c r="R189" s="869"/>
      <c r="S189" s="704">
        <f t="shared" si="9"/>
        <v>0</v>
      </c>
      <c r="T189" s="704">
        <f t="shared" si="10"/>
        <v>0</v>
      </c>
      <c r="U189" s="869"/>
      <c r="V189" s="860"/>
      <c r="W189" s="1402"/>
    </row>
    <row r="190" spans="1:23" ht="15" hidden="1" customHeight="1">
      <c r="A190" s="897"/>
      <c r="B190" s="922"/>
      <c r="C190" s="923"/>
      <c r="D190" s="924"/>
      <c r="E190" s="931"/>
      <c r="F190" s="932"/>
      <c r="G190" s="933"/>
      <c r="H190" s="956"/>
      <c r="I190" s="957"/>
      <c r="J190" s="958"/>
      <c r="K190" s="611" t="s">
        <v>388</v>
      </c>
      <c r="L190" s="698" t="s">
        <v>122</v>
      </c>
      <c r="M190" s="693">
        <v>1</v>
      </c>
      <c r="N190" s="687">
        <f>D188*M190</f>
        <v>2</v>
      </c>
      <c r="O190" s="610">
        <f>1.25/0.89</f>
        <v>1.4044943820224718</v>
      </c>
      <c r="P190" s="603">
        <f>M190*O190*$M$10</f>
        <v>1.5967226123595508</v>
      </c>
      <c r="Q190" s="869"/>
      <c r="R190" s="869"/>
      <c r="S190" s="704">
        <f t="shared" si="9"/>
        <v>0</v>
      </c>
      <c r="T190" s="704">
        <f t="shared" si="10"/>
        <v>0</v>
      </c>
      <c r="U190" s="869"/>
      <c r="V190" s="860"/>
      <c r="W190" s="1402"/>
    </row>
    <row r="191" spans="1:23" ht="21.75" customHeight="1">
      <c r="A191" s="959">
        <v>73</v>
      </c>
      <c r="B191" s="960" t="s">
        <v>391</v>
      </c>
      <c r="C191" s="961" t="s">
        <v>138</v>
      </c>
      <c r="D191" s="924">
        <v>1</v>
      </c>
      <c r="E191" s="962">
        <v>1.3</v>
      </c>
      <c r="F191" s="962"/>
      <c r="G191" s="962"/>
      <c r="H191" s="962">
        <v>2</v>
      </c>
      <c r="I191" s="962"/>
      <c r="J191" s="962"/>
      <c r="K191" s="963"/>
      <c r="L191" s="964"/>
      <c r="M191" s="964"/>
      <c r="N191" s="964"/>
      <c r="O191" s="964"/>
      <c r="P191" s="965"/>
      <c r="Q191" s="681">
        <f>E192+H192</f>
        <v>9.3163260000000001</v>
      </c>
      <c r="R191" s="869">
        <f>Q191+Q192</f>
        <v>9.987077235000001</v>
      </c>
      <c r="S191" s="704">
        <f t="shared" si="9"/>
        <v>13.222818436919265</v>
      </c>
      <c r="T191" s="704">
        <f t="shared" si="10"/>
        <v>13.222818436919265</v>
      </c>
      <c r="U191" s="869">
        <f>D191*R191</f>
        <v>9.987077235000001</v>
      </c>
      <c r="V191" s="1194">
        <f>+Q192*D191</f>
        <v>0.67075123500000011</v>
      </c>
      <c r="W191" s="1402"/>
    </row>
    <row r="192" spans="1:23" ht="15" hidden="1" customHeight="1">
      <c r="A192" s="959"/>
      <c r="B192" s="960"/>
      <c r="C192" s="961"/>
      <c r="D192" s="924"/>
      <c r="E192" s="914">
        <f>E191*$I$12/1000</f>
        <v>3.168126</v>
      </c>
      <c r="F192" s="914"/>
      <c r="G192" s="914"/>
      <c r="H192" s="926">
        <f>H191*$P$12/1000</f>
        <v>6.1482000000000001</v>
      </c>
      <c r="I192" s="926"/>
      <c r="J192" s="926"/>
      <c r="K192" s="608" t="s">
        <v>380</v>
      </c>
      <c r="L192" s="698" t="s">
        <v>138</v>
      </c>
      <c r="M192" s="687">
        <v>1</v>
      </c>
      <c r="N192" s="681">
        <f>D191*M192</f>
        <v>1</v>
      </c>
      <c r="O192" s="613">
        <v>0.59</v>
      </c>
      <c r="P192" s="603">
        <f>M192*O192*$M$10</f>
        <v>0.67075123500000011</v>
      </c>
      <c r="Q192" s="681">
        <f>SUM(P192:P192)</f>
        <v>0.67075123500000011</v>
      </c>
      <c r="R192" s="869"/>
      <c r="S192" s="704">
        <f t="shared" si="9"/>
        <v>0</v>
      </c>
      <c r="T192" s="704">
        <f t="shared" si="10"/>
        <v>0</v>
      </c>
      <c r="U192" s="869"/>
      <c r="V192" s="1194"/>
      <c r="W192" s="1402"/>
    </row>
    <row r="193" spans="1:23" ht="21" customHeight="1">
      <c r="A193" s="934">
        <v>74</v>
      </c>
      <c r="B193" s="855" t="s">
        <v>186</v>
      </c>
      <c r="C193" s="940" t="s">
        <v>121</v>
      </c>
      <c r="D193" s="942">
        <v>4</v>
      </c>
      <c r="E193" s="892">
        <f>0.001*5</f>
        <v>5.0000000000000001E-3</v>
      </c>
      <c r="F193" s="893"/>
      <c r="G193" s="894"/>
      <c r="H193" s="859">
        <f>0.001*20</f>
        <v>0.02</v>
      </c>
      <c r="I193" s="860"/>
      <c r="J193" s="861"/>
      <c r="K193" s="329"/>
      <c r="L193" s="330"/>
      <c r="M193" s="701"/>
      <c r="N193" s="683"/>
      <c r="O193" s="701"/>
      <c r="P193" s="684"/>
      <c r="Q193" s="681">
        <f>E194+H194</f>
        <v>7.3667099999999999E-2</v>
      </c>
      <c r="R193" s="944">
        <f>Q193+Q194</f>
        <v>0.103971413424</v>
      </c>
      <c r="S193" s="704">
        <f t="shared" si="9"/>
        <v>0.1376574036613448</v>
      </c>
      <c r="T193" s="704">
        <f t="shared" si="10"/>
        <v>0.55062961464537918</v>
      </c>
      <c r="U193" s="944">
        <f>D193*R193</f>
        <v>0.415885653696</v>
      </c>
      <c r="V193" s="976">
        <f>Q194*D193</f>
        <v>0.12121725369600002</v>
      </c>
      <c r="W193" s="1403"/>
    </row>
    <row r="194" spans="1:23" hidden="1">
      <c r="A194" s="938"/>
      <c r="B194" s="856"/>
      <c r="C194" s="941"/>
      <c r="D194" s="943"/>
      <c r="E194" s="892">
        <f>E193*I$12/1000</f>
        <v>1.2185100000000001E-2</v>
      </c>
      <c r="F194" s="893"/>
      <c r="G194" s="894"/>
      <c r="H194" s="892">
        <f>H193*$P$12/1000</f>
        <v>6.1482000000000002E-2</v>
      </c>
      <c r="I194" s="893"/>
      <c r="J194" s="894"/>
      <c r="K194" s="513" t="s">
        <v>380</v>
      </c>
      <c r="L194" s="514" t="s">
        <v>124</v>
      </c>
      <c r="M194" s="308">
        <v>1E-3</v>
      </c>
      <c r="N194" s="158">
        <f>D193*M194</f>
        <v>4.0000000000000001E-3</v>
      </c>
      <c r="O194" s="515">
        <v>26.655999999999999</v>
      </c>
      <c r="P194" s="159">
        <f>M194*O194*$M$10</f>
        <v>3.0304313424000005E-2</v>
      </c>
      <c r="Q194" s="691">
        <f>P194</f>
        <v>3.0304313424000005E-2</v>
      </c>
      <c r="R194" s="945"/>
      <c r="S194" s="704">
        <f t="shared" si="9"/>
        <v>0</v>
      </c>
      <c r="T194" s="704">
        <f t="shared" si="10"/>
        <v>0</v>
      </c>
      <c r="U194" s="945"/>
      <c r="V194" s="873"/>
      <c r="W194" s="728"/>
    </row>
    <row r="195" spans="1:23">
      <c r="A195" s="614"/>
      <c r="B195" s="616" t="s">
        <v>116</v>
      </c>
      <c r="C195" s="617"/>
      <c r="D195" s="618"/>
      <c r="E195" s="619"/>
      <c r="F195" s="620"/>
      <c r="G195" s="619"/>
      <c r="H195" s="619"/>
      <c r="I195" s="620"/>
      <c r="J195" s="619"/>
      <c r="K195" s="621"/>
      <c r="L195" s="622"/>
      <c r="M195" s="623"/>
      <c r="N195" s="624"/>
      <c r="O195" s="619"/>
      <c r="P195" s="625"/>
      <c r="Q195" s="624"/>
      <c r="R195" s="624"/>
      <c r="S195" s="624"/>
      <c r="T195" s="626">
        <f>SUM(T21:T193)</f>
        <v>6426.0995647397585</v>
      </c>
      <c r="U195" s="626">
        <f>SUM(U20:U109)</f>
        <v>3768.8708709520702</v>
      </c>
      <c r="V195" s="725" t="e">
        <f>SUM(V20:V90)-#REF!</f>
        <v>#REF!</v>
      </c>
      <c r="W195" s="748">
        <f>W20+W52+W91+W110</f>
        <v>1</v>
      </c>
    </row>
    <row r="196" spans="1:23">
      <c r="A196" s="627"/>
      <c r="B196" s="628" t="s">
        <v>54</v>
      </c>
      <c r="C196" s="629">
        <v>0.2</v>
      </c>
      <c r="D196" s="630"/>
      <c r="E196" s="631"/>
      <c r="F196" s="632"/>
      <c r="G196" s="631"/>
      <c r="H196" s="631"/>
      <c r="I196" s="632"/>
      <c r="J196" s="631"/>
      <c r="K196" s="633"/>
      <c r="L196" s="634"/>
      <c r="M196" s="635"/>
      <c r="N196" s="636"/>
      <c r="O196" s="631"/>
      <c r="P196" s="637"/>
      <c r="Q196" s="636"/>
      <c r="R196" s="636"/>
      <c r="S196" s="636"/>
      <c r="T196" s="730">
        <f>T195*C196</f>
        <v>1285.2199129479518</v>
      </c>
      <c r="U196" s="638">
        <f>C196*U195</f>
        <v>753.7741741904141</v>
      </c>
      <c r="V196" s="726" t="e">
        <f>+V195*C196</f>
        <v>#REF!</v>
      </c>
      <c r="W196" s="728"/>
    </row>
    <row r="197" spans="1:23" ht="15" thickBot="1">
      <c r="A197" s="627"/>
      <c r="B197" s="628" t="s">
        <v>116</v>
      </c>
      <c r="C197" s="641"/>
      <c r="D197" s="630"/>
      <c r="E197" s="631"/>
      <c r="F197" s="632"/>
      <c r="G197" s="631"/>
      <c r="H197" s="631"/>
      <c r="I197" s="632"/>
      <c r="J197" s="631"/>
      <c r="K197" s="633"/>
      <c r="L197" s="634"/>
      <c r="M197" s="635"/>
      <c r="N197" s="636"/>
      <c r="O197" s="631"/>
      <c r="P197" s="637"/>
      <c r="Q197" s="636"/>
      <c r="R197" s="636"/>
      <c r="S197" s="636"/>
      <c r="T197" s="730">
        <f>T195+T196</f>
        <v>7711.3194776877099</v>
      </c>
      <c r="U197" s="638" t="e">
        <f>+#REF!+#REF!</f>
        <v>#REF!</v>
      </c>
      <c r="V197" s="726" t="e">
        <f>+#REF!</f>
        <v>#REF!</v>
      </c>
      <c r="W197" s="728"/>
    </row>
    <row r="198" spans="1:23" ht="15.6" thickTop="1" thickBot="1">
      <c r="A198" s="642"/>
      <c r="B198" s="644" t="s">
        <v>120</v>
      </c>
      <c r="C198" s="645"/>
      <c r="D198" s="646"/>
      <c r="E198" s="647"/>
      <c r="F198" s="648"/>
      <c r="G198" s="647"/>
      <c r="H198" s="647"/>
      <c r="I198" s="648"/>
      <c r="J198" s="647"/>
      <c r="K198" s="649"/>
      <c r="L198" s="650"/>
      <c r="M198" s="651"/>
      <c r="N198" s="652"/>
      <c r="O198" s="653"/>
      <c r="P198" s="652"/>
      <c r="Q198" s="652"/>
      <c r="R198" s="652"/>
      <c r="S198" s="652"/>
      <c r="T198" s="731">
        <f>T197</f>
        <v>7711.3194776877099</v>
      </c>
      <c r="U198" s="654" t="e">
        <f>+U197</f>
        <v>#REF!</v>
      </c>
      <c r="V198" s="727" t="e">
        <f>+V197</f>
        <v>#REF!</v>
      </c>
      <c r="W198" s="728"/>
    </row>
    <row r="199" spans="1:23" ht="15" thickTop="1">
      <c r="A199" s="733"/>
      <c r="B199" s="733"/>
      <c r="C199" s="734"/>
      <c r="D199" s="735"/>
      <c r="E199" s="736"/>
      <c r="F199" s="737"/>
      <c r="G199" s="736"/>
      <c r="H199" s="736"/>
      <c r="I199" s="737"/>
      <c r="J199" s="736"/>
      <c r="K199" s="738"/>
      <c r="L199" s="739"/>
      <c r="M199" s="740"/>
      <c r="N199" s="741"/>
      <c r="O199" s="742"/>
      <c r="P199" s="741"/>
      <c r="Q199" s="741"/>
      <c r="R199" s="741"/>
      <c r="S199" s="741"/>
      <c r="T199" s="741"/>
      <c r="U199" s="743"/>
      <c r="V199" s="744"/>
      <c r="W199" s="745"/>
    </row>
  </sheetData>
  <mergeCells count="885">
    <mergeCell ref="O8:Q8"/>
    <mergeCell ref="H13:J13"/>
    <mergeCell ref="A14:A18"/>
    <mergeCell ref="B14:B18"/>
    <mergeCell ref="C14:C18"/>
    <mergeCell ref="D14:D18"/>
    <mergeCell ref="E14:G18"/>
    <mergeCell ref="H14:J18"/>
    <mergeCell ref="D9:F9"/>
    <mergeCell ref="O9:Q9"/>
    <mergeCell ref="C10:E10"/>
    <mergeCell ref="M10:O10"/>
    <mergeCell ref="A12:B12"/>
    <mergeCell ref="D12:H12"/>
    <mergeCell ref="I12:K12"/>
    <mergeCell ref="L12:O12"/>
    <mergeCell ref="P12:R12"/>
    <mergeCell ref="A21:A22"/>
    <mergeCell ref="B21:B22"/>
    <mergeCell ref="C21:C22"/>
    <mergeCell ref="D21:D22"/>
    <mergeCell ref="E21:G21"/>
    <mergeCell ref="H21:J21"/>
    <mergeCell ref="K14:P14"/>
    <mergeCell ref="Q14:Q18"/>
    <mergeCell ref="R14:R18"/>
    <mergeCell ref="K15:K18"/>
    <mergeCell ref="L15:L18"/>
    <mergeCell ref="M15:M18"/>
    <mergeCell ref="N15:N18"/>
    <mergeCell ref="O15:O18"/>
    <mergeCell ref="Q21:Q22"/>
    <mergeCell ref="R21:R22"/>
    <mergeCell ref="U21:U22"/>
    <mergeCell ref="V21:V22"/>
    <mergeCell ref="E22:G22"/>
    <mergeCell ref="H22:J22"/>
    <mergeCell ref="P15:P18"/>
    <mergeCell ref="E19:G19"/>
    <mergeCell ref="H19:J19"/>
    <mergeCell ref="U14:U18"/>
    <mergeCell ref="V14:V18"/>
    <mergeCell ref="H23:J23"/>
    <mergeCell ref="Q23:Q24"/>
    <mergeCell ref="R23:R24"/>
    <mergeCell ref="U23:U24"/>
    <mergeCell ref="V23:V24"/>
    <mergeCell ref="E24:G24"/>
    <mergeCell ref="H24:J24"/>
    <mergeCell ref="A23:A24"/>
    <mergeCell ref="B23:B24"/>
    <mergeCell ref="C23:C24"/>
    <mergeCell ref="D23:D24"/>
    <mergeCell ref="E23:G23"/>
    <mergeCell ref="H25:J25"/>
    <mergeCell ref="Q25:Q26"/>
    <mergeCell ref="R25:R26"/>
    <mergeCell ref="U25:U26"/>
    <mergeCell ref="V25:V26"/>
    <mergeCell ref="E26:G26"/>
    <mergeCell ref="H26:J26"/>
    <mergeCell ref="A25:A26"/>
    <mergeCell ref="B25:B26"/>
    <mergeCell ref="C25:C26"/>
    <mergeCell ref="D25:D26"/>
    <mergeCell ref="E25:G25"/>
    <mergeCell ref="H27:J27"/>
    <mergeCell ref="R27:R30"/>
    <mergeCell ref="U27:U30"/>
    <mergeCell ref="V27:V30"/>
    <mergeCell ref="E28:G30"/>
    <mergeCell ref="H28:J30"/>
    <mergeCell ref="Q28:Q30"/>
    <mergeCell ref="A27:A30"/>
    <mergeCell ref="B27:B30"/>
    <mergeCell ref="C27:C30"/>
    <mergeCell ref="D27:D30"/>
    <mergeCell ref="E27:G27"/>
    <mergeCell ref="H31:J31"/>
    <mergeCell ref="Q31:Q32"/>
    <mergeCell ref="R31:R32"/>
    <mergeCell ref="U31:U32"/>
    <mergeCell ref="V31:V32"/>
    <mergeCell ref="E32:G32"/>
    <mergeCell ref="H32:J32"/>
    <mergeCell ref="A31:A32"/>
    <mergeCell ref="B31:B32"/>
    <mergeCell ref="C31:C32"/>
    <mergeCell ref="D31:D32"/>
    <mergeCell ref="E31:G31"/>
    <mergeCell ref="H33:J33"/>
    <mergeCell ref="R33:R35"/>
    <mergeCell ref="U33:U35"/>
    <mergeCell ref="V33:V35"/>
    <mergeCell ref="E34:G35"/>
    <mergeCell ref="H34:J35"/>
    <mergeCell ref="Q34:Q35"/>
    <mergeCell ref="A33:A35"/>
    <mergeCell ref="B33:B35"/>
    <mergeCell ref="C33:C35"/>
    <mergeCell ref="D33:D35"/>
    <mergeCell ref="E33:G33"/>
    <mergeCell ref="H36:J36"/>
    <mergeCell ref="R36:R38"/>
    <mergeCell ref="U36:U38"/>
    <mergeCell ref="V36:V38"/>
    <mergeCell ref="E37:G38"/>
    <mergeCell ref="H37:J38"/>
    <mergeCell ref="Q37:Q38"/>
    <mergeCell ref="A36:A38"/>
    <mergeCell ref="B36:B38"/>
    <mergeCell ref="C36:C38"/>
    <mergeCell ref="D36:D38"/>
    <mergeCell ref="E36:G36"/>
    <mergeCell ref="H39:J39"/>
    <mergeCell ref="R39:R41"/>
    <mergeCell ref="U39:U41"/>
    <mergeCell ref="V39:V41"/>
    <mergeCell ref="E40:G41"/>
    <mergeCell ref="H40:J41"/>
    <mergeCell ref="Q40:Q41"/>
    <mergeCell ref="A39:A41"/>
    <mergeCell ref="B39:B41"/>
    <mergeCell ref="C39:C41"/>
    <mergeCell ref="D39:D41"/>
    <mergeCell ref="E39:G39"/>
    <mergeCell ref="H42:J42"/>
    <mergeCell ref="R42:R44"/>
    <mergeCell ref="U42:U44"/>
    <mergeCell ref="V42:V44"/>
    <mergeCell ref="E43:G44"/>
    <mergeCell ref="H43:J44"/>
    <mergeCell ref="Q43:Q44"/>
    <mergeCell ref="A42:A44"/>
    <mergeCell ref="B42:B44"/>
    <mergeCell ref="C42:C44"/>
    <mergeCell ref="D42:D44"/>
    <mergeCell ref="E42:G42"/>
    <mergeCell ref="H45:J45"/>
    <mergeCell ref="R45:R46"/>
    <mergeCell ref="U45:U46"/>
    <mergeCell ref="V45:V46"/>
    <mergeCell ref="E46:G46"/>
    <mergeCell ref="H46:J46"/>
    <mergeCell ref="A45:A46"/>
    <mergeCell ref="B45:B46"/>
    <mergeCell ref="C45:C46"/>
    <mergeCell ref="D45:D46"/>
    <mergeCell ref="E45:G45"/>
    <mergeCell ref="H47:J47"/>
    <mergeCell ref="R47:R49"/>
    <mergeCell ref="U47:U49"/>
    <mergeCell ref="V47:V49"/>
    <mergeCell ref="E48:G49"/>
    <mergeCell ref="H48:J49"/>
    <mergeCell ref="Q48:Q49"/>
    <mergeCell ref="A47:A49"/>
    <mergeCell ref="B47:B49"/>
    <mergeCell ref="C47:C49"/>
    <mergeCell ref="D47:D49"/>
    <mergeCell ref="E47:G47"/>
    <mergeCell ref="H50:J50"/>
    <mergeCell ref="R50:R51"/>
    <mergeCell ref="U50:U51"/>
    <mergeCell ref="V50:V51"/>
    <mergeCell ref="E51:G51"/>
    <mergeCell ref="H51:J51"/>
    <mergeCell ref="A50:A51"/>
    <mergeCell ref="B50:B51"/>
    <mergeCell ref="C50:C51"/>
    <mergeCell ref="D50:D51"/>
    <mergeCell ref="E50:G50"/>
    <mergeCell ref="A55:A56"/>
    <mergeCell ref="B55:B56"/>
    <mergeCell ref="C55:C56"/>
    <mergeCell ref="D55:D56"/>
    <mergeCell ref="B52:P52"/>
    <mergeCell ref="A53:A54"/>
    <mergeCell ref="B53:B54"/>
    <mergeCell ref="C53:C54"/>
    <mergeCell ref="D53:D54"/>
    <mergeCell ref="E53:G53"/>
    <mergeCell ref="H53:J53"/>
    <mergeCell ref="K53:P53"/>
    <mergeCell ref="E55:G55"/>
    <mergeCell ref="H55:J55"/>
    <mergeCell ref="K55:P55"/>
    <mergeCell ref="R55:R56"/>
    <mergeCell ref="U55:U56"/>
    <mergeCell ref="V55:V56"/>
    <mergeCell ref="E56:G56"/>
    <mergeCell ref="H56:J56"/>
    <mergeCell ref="R53:R54"/>
    <mergeCell ref="U53:U54"/>
    <mergeCell ref="V53:V54"/>
    <mergeCell ref="E54:G54"/>
    <mergeCell ref="H54:J54"/>
    <mergeCell ref="H57:J57"/>
    <mergeCell ref="R57:R58"/>
    <mergeCell ref="U57:U58"/>
    <mergeCell ref="V57:V58"/>
    <mergeCell ref="E58:G58"/>
    <mergeCell ref="H58:J58"/>
    <mergeCell ref="A57:A58"/>
    <mergeCell ref="B57:B58"/>
    <mergeCell ref="C57:C58"/>
    <mergeCell ref="D57:D58"/>
    <mergeCell ref="E57:G57"/>
    <mergeCell ref="H59:J59"/>
    <mergeCell ref="K59:P59"/>
    <mergeCell ref="R59:R60"/>
    <mergeCell ref="U59:U60"/>
    <mergeCell ref="V59:V60"/>
    <mergeCell ref="E60:G60"/>
    <mergeCell ref="H60:J60"/>
    <mergeCell ref="A59:A60"/>
    <mergeCell ref="B59:B60"/>
    <mergeCell ref="C59:C60"/>
    <mergeCell ref="D59:D60"/>
    <mergeCell ref="E59:G59"/>
    <mergeCell ref="H61:J61"/>
    <mergeCell ref="K61:P61"/>
    <mergeCell ref="R61:R62"/>
    <mergeCell ref="U61:U62"/>
    <mergeCell ref="V61:V62"/>
    <mergeCell ref="E62:G62"/>
    <mergeCell ref="H62:J62"/>
    <mergeCell ref="A61:A62"/>
    <mergeCell ref="B61:B62"/>
    <mergeCell ref="C61:C62"/>
    <mergeCell ref="D61:D62"/>
    <mergeCell ref="E61:G61"/>
    <mergeCell ref="H63:J63"/>
    <mergeCell ref="R63:R65"/>
    <mergeCell ref="U63:U65"/>
    <mergeCell ref="V63:V65"/>
    <mergeCell ref="E64:G65"/>
    <mergeCell ref="H64:J65"/>
    <mergeCell ref="Q64:Q65"/>
    <mergeCell ref="A63:A65"/>
    <mergeCell ref="B63:B65"/>
    <mergeCell ref="C63:C65"/>
    <mergeCell ref="D63:D65"/>
    <mergeCell ref="E63:G63"/>
    <mergeCell ref="H66:J66"/>
    <mergeCell ref="R66:R67"/>
    <mergeCell ref="U66:U67"/>
    <mergeCell ref="V66:V67"/>
    <mergeCell ref="E67:G67"/>
    <mergeCell ref="H67:J67"/>
    <mergeCell ref="A66:A67"/>
    <mergeCell ref="B66:B67"/>
    <mergeCell ref="C66:C67"/>
    <mergeCell ref="D66:D67"/>
    <mergeCell ref="E66:G66"/>
    <mergeCell ref="H68:J68"/>
    <mergeCell ref="R68:R69"/>
    <mergeCell ref="U68:U69"/>
    <mergeCell ref="V68:V69"/>
    <mergeCell ref="E69:G69"/>
    <mergeCell ref="H69:J69"/>
    <mergeCell ref="A68:A69"/>
    <mergeCell ref="B68:B69"/>
    <mergeCell ref="C68:C69"/>
    <mergeCell ref="D68:D69"/>
    <mergeCell ref="E68:G68"/>
    <mergeCell ref="H70:J70"/>
    <mergeCell ref="R70:R71"/>
    <mergeCell ref="U70:U71"/>
    <mergeCell ref="V70:V71"/>
    <mergeCell ref="E71:G71"/>
    <mergeCell ref="H71:J71"/>
    <mergeCell ref="A70:A71"/>
    <mergeCell ref="B70:B71"/>
    <mergeCell ref="C70:C71"/>
    <mergeCell ref="D70:D71"/>
    <mergeCell ref="E70:G70"/>
    <mergeCell ref="H72:J72"/>
    <mergeCell ref="R72:R73"/>
    <mergeCell ref="U72:U73"/>
    <mergeCell ref="V72:V73"/>
    <mergeCell ref="E73:G73"/>
    <mergeCell ref="H73:J73"/>
    <mergeCell ref="A72:A73"/>
    <mergeCell ref="B72:B73"/>
    <mergeCell ref="C72:C73"/>
    <mergeCell ref="D72:D73"/>
    <mergeCell ref="E72:G72"/>
    <mergeCell ref="H74:J74"/>
    <mergeCell ref="R74:R75"/>
    <mergeCell ref="U74:U75"/>
    <mergeCell ref="V74:V75"/>
    <mergeCell ref="E75:G75"/>
    <mergeCell ref="H75:J75"/>
    <mergeCell ref="A74:A75"/>
    <mergeCell ref="B74:B75"/>
    <mergeCell ref="C74:C75"/>
    <mergeCell ref="D74:D75"/>
    <mergeCell ref="E74:G74"/>
    <mergeCell ref="H76:J76"/>
    <mergeCell ref="R76:R77"/>
    <mergeCell ref="U76:U77"/>
    <mergeCell ref="V76:V77"/>
    <mergeCell ref="E77:G77"/>
    <mergeCell ref="H77:J77"/>
    <mergeCell ref="A76:A77"/>
    <mergeCell ref="B76:B77"/>
    <mergeCell ref="C76:C77"/>
    <mergeCell ref="D76:D77"/>
    <mergeCell ref="E76:G76"/>
    <mergeCell ref="H78:J78"/>
    <mergeCell ref="R78:R79"/>
    <mergeCell ref="U78:U79"/>
    <mergeCell ref="V78:V79"/>
    <mergeCell ref="E79:G79"/>
    <mergeCell ref="H79:J79"/>
    <mergeCell ref="A78:A79"/>
    <mergeCell ref="B78:B79"/>
    <mergeCell ref="C78:C79"/>
    <mergeCell ref="D78:D79"/>
    <mergeCell ref="E78:G78"/>
    <mergeCell ref="H80:J80"/>
    <mergeCell ref="R80:R81"/>
    <mergeCell ref="U80:U81"/>
    <mergeCell ref="V80:V81"/>
    <mergeCell ref="E81:G81"/>
    <mergeCell ref="H81:J81"/>
    <mergeCell ref="A80:A81"/>
    <mergeCell ref="B80:B81"/>
    <mergeCell ref="C80:C81"/>
    <mergeCell ref="D80:D81"/>
    <mergeCell ref="E80:G80"/>
    <mergeCell ref="H82:J82"/>
    <mergeCell ref="R82:R83"/>
    <mergeCell ref="U82:U83"/>
    <mergeCell ref="V82:V83"/>
    <mergeCell ref="E83:G83"/>
    <mergeCell ref="H83:J83"/>
    <mergeCell ref="A82:A83"/>
    <mergeCell ref="B82:B83"/>
    <mergeCell ref="C82:C83"/>
    <mergeCell ref="D82:D83"/>
    <mergeCell ref="E82:G82"/>
    <mergeCell ref="H84:J84"/>
    <mergeCell ref="R84:R85"/>
    <mergeCell ref="U84:U85"/>
    <mergeCell ref="V84:V85"/>
    <mergeCell ref="E85:G85"/>
    <mergeCell ref="H85:J85"/>
    <mergeCell ref="A84:A85"/>
    <mergeCell ref="B84:B85"/>
    <mergeCell ref="C84:C85"/>
    <mergeCell ref="D84:D85"/>
    <mergeCell ref="E84:G84"/>
    <mergeCell ref="H86:J86"/>
    <mergeCell ref="R86:R87"/>
    <mergeCell ref="U86:U87"/>
    <mergeCell ref="V86:V87"/>
    <mergeCell ref="E87:G87"/>
    <mergeCell ref="H87:J87"/>
    <mergeCell ref="A86:A87"/>
    <mergeCell ref="B86:B87"/>
    <mergeCell ref="C86:C87"/>
    <mergeCell ref="D86:D87"/>
    <mergeCell ref="E86:G86"/>
    <mergeCell ref="H88:J88"/>
    <mergeCell ref="R88:R90"/>
    <mergeCell ref="U88:U90"/>
    <mergeCell ref="E89:G90"/>
    <mergeCell ref="H89:J90"/>
    <mergeCell ref="Q89:Q90"/>
    <mergeCell ref="A88:A90"/>
    <mergeCell ref="B88:B90"/>
    <mergeCell ref="C88:C90"/>
    <mergeCell ref="D88:D90"/>
    <mergeCell ref="E88:G88"/>
    <mergeCell ref="A94:A95"/>
    <mergeCell ref="B94:B95"/>
    <mergeCell ref="C94:C95"/>
    <mergeCell ref="D94:D95"/>
    <mergeCell ref="E94:G94"/>
    <mergeCell ref="A92:A93"/>
    <mergeCell ref="B92:B93"/>
    <mergeCell ref="C92:C93"/>
    <mergeCell ref="D92:D93"/>
    <mergeCell ref="E92:G92"/>
    <mergeCell ref="H94:J94"/>
    <mergeCell ref="Q94:Q95"/>
    <mergeCell ref="R94:R95"/>
    <mergeCell ref="U94:U95"/>
    <mergeCell ref="E95:G95"/>
    <mergeCell ref="H95:J95"/>
    <mergeCell ref="U92:U93"/>
    <mergeCell ref="V92:V93"/>
    <mergeCell ref="E93:G93"/>
    <mergeCell ref="H93:J93"/>
    <mergeCell ref="H92:J92"/>
    <mergeCell ref="Q92:Q93"/>
    <mergeCell ref="R92:R93"/>
    <mergeCell ref="H96:J96"/>
    <mergeCell ref="R96:R99"/>
    <mergeCell ref="U96:U99"/>
    <mergeCell ref="V96:V99"/>
    <mergeCell ref="E97:G99"/>
    <mergeCell ref="H97:J99"/>
    <mergeCell ref="Q97:Q99"/>
    <mergeCell ref="A96:A99"/>
    <mergeCell ref="B96:B99"/>
    <mergeCell ref="C96:C99"/>
    <mergeCell ref="D96:D99"/>
    <mergeCell ref="E96:G96"/>
    <mergeCell ref="H100:J100"/>
    <mergeCell ref="R100:R101"/>
    <mergeCell ref="U100:U101"/>
    <mergeCell ref="V100:V101"/>
    <mergeCell ref="E101:G101"/>
    <mergeCell ref="H101:J101"/>
    <mergeCell ref="A100:A101"/>
    <mergeCell ref="B100:B101"/>
    <mergeCell ref="C100:C101"/>
    <mergeCell ref="D100:D101"/>
    <mergeCell ref="E100:G100"/>
    <mergeCell ref="H102:J102"/>
    <mergeCell ref="R102:R103"/>
    <mergeCell ref="U102:U103"/>
    <mergeCell ref="V102:V103"/>
    <mergeCell ref="E103:G103"/>
    <mergeCell ref="H103:J103"/>
    <mergeCell ref="A102:A103"/>
    <mergeCell ref="B102:B103"/>
    <mergeCell ref="C102:C103"/>
    <mergeCell ref="D102:D103"/>
    <mergeCell ref="E102:G102"/>
    <mergeCell ref="H104:J104"/>
    <mergeCell ref="R104:R105"/>
    <mergeCell ref="U104:U105"/>
    <mergeCell ref="V104:V105"/>
    <mergeCell ref="E105:G105"/>
    <mergeCell ref="H105:J105"/>
    <mergeCell ref="A104:A105"/>
    <mergeCell ref="B104:B105"/>
    <mergeCell ref="C104:C105"/>
    <mergeCell ref="D104:D105"/>
    <mergeCell ref="E104:G104"/>
    <mergeCell ref="H106:J106"/>
    <mergeCell ref="R106:R107"/>
    <mergeCell ref="U106:U107"/>
    <mergeCell ref="V106:V107"/>
    <mergeCell ref="E107:G107"/>
    <mergeCell ref="H107:J107"/>
    <mergeCell ref="A106:A107"/>
    <mergeCell ref="B106:B107"/>
    <mergeCell ref="C106:C107"/>
    <mergeCell ref="D106:D107"/>
    <mergeCell ref="E106:G106"/>
    <mergeCell ref="H108:J108"/>
    <mergeCell ref="R108:R109"/>
    <mergeCell ref="U108:U109"/>
    <mergeCell ref="V108:V109"/>
    <mergeCell ref="E109:G109"/>
    <mergeCell ref="H109:J109"/>
    <mergeCell ref="A108:A109"/>
    <mergeCell ref="B108:B109"/>
    <mergeCell ref="C108:C109"/>
    <mergeCell ref="D108:D109"/>
    <mergeCell ref="E108:G108"/>
    <mergeCell ref="Q111:Q112"/>
    <mergeCell ref="R111:R112"/>
    <mergeCell ref="U111:U112"/>
    <mergeCell ref="V111:V112"/>
    <mergeCell ref="E112:G112"/>
    <mergeCell ref="H112:J112"/>
    <mergeCell ref="A111:A112"/>
    <mergeCell ref="B111:B112"/>
    <mergeCell ref="C111:C112"/>
    <mergeCell ref="D111:D112"/>
    <mergeCell ref="E111:G111"/>
    <mergeCell ref="H111:J111"/>
    <mergeCell ref="H113:J113"/>
    <mergeCell ref="Q113:Q114"/>
    <mergeCell ref="R113:R114"/>
    <mergeCell ref="U113:U114"/>
    <mergeCell ref="V113:V114"/>
    <mergeCell ref="E114:G114"/>
    <mergeCell ref="H114:J114"/>
    <mergeCell ref="A113:A114"/>
    <mergeCell ref="B113:B114"/>
    <mergeCell ref="C113:C114"/>
    <mergeCell ref="D113:D114"/>
    <mergeCell ref="E113:G113"/>
    <mergeCell ref="H115:J115"/>
    <mergeCell ref="Q115:Q116"/>
    <mergeCell ref="R115:R116"/>
    <mergeCell ref="U115:U116"/>
    <mergeCell ref="E116:G116"/>
    <mergeCell ref="H116:J116"/>
    <mergeCell ref="A115:A116"/>
    <mergeCell ref="B115:B116"/>
    <mergeCell ref="C115:C116"/>
    <mergeCell ref="D115:D116"/>
    <mergeCell ref="E115:G115"/>
    <mergeCell ref="H117:J117"/>
    <mergeCell ref="Q117:Q118"/>
    <mergeCell ref="R117:R118"/>
    <mergeCell ref="U117:U118"/>
    <mergeCell ref="V117:V118"/>
    <mergeCell ref="E118:G118"/>
    <mergeCell ref="H118:J118"/>
    <mergeCell ref="A117:A118"/>
    <mergeCell ref="B117:B118"/>
    <mergeCell ref="C117:C118"/>
    <mergeCell ref="D117:D118"/>
    <mergeCell ref="E117:G117"/>
    <mergeCell ref="H119:J119"/>
    <mergeCell ref="R119:R120"/>
    <mergeCell ref="U119:U120"/>
    <mergeCell ref="V119:V120"/>
    <mergeCell ref="E120:G120"/>
    <mergeCell ref="H120:J120"/>
    <mergeCell ref="A119:A120"/>
    <mergeCell ref="B119:B120"/>
    <mergeCell ref="C119:C120"/>
    <mergeCell ref="D119:D120"/>
    <mergeCell ref="E119:G119"/>
    <mergeCell ref="H121:J121"/>
    <mergeCell ref="Q121:Q122"/>
    <mergeCell ref="R121:R122"/>
    <mergeCell ref="U121:U122"/>
    <mergeCell ref="V121:V122"/>
    <mergeCell ref="E122:G122"/>
    <mergeCell ref="H122:J122"/>
    <mergeCell ref="A121:A122"/>
    <mergeCell ref="B121:B122"/>
    <mergeCell ref="C121:C122"/>
    <mergeCell ref="D121:D122"/>
    <mergeCell ref="E121:G121"/>
    <mergeCell ref="H123:J123"/>
    <mergeCell ref="Q123:Q124"/>
    <mergeCell ref="R123:R124"/>
    <mergeCell ref="U123:U124"/>
    <mergeCell ref="V123:V124"/>
    <mergeCell ref="E124:G124"/>
    <mergeCell ref="H124:J124"/>
    <mergeCell ref="A123:A124"/>
    <mergeCell ref="B123:B124"/>
    <mergeCell ref="C123:C124"/>
    <mergeCell ref="D123:D124"/>
    <mergeCell ref="E123:G123"/>
    <mergeCell ref="H125:J125"/>
    <mergeCell ref="Q125:Q126"/>
    <mergeCell ref="R125:R126"/>
    <mergeCell ref="U125:U126"/>
    <mergeCell ref="V125:V126"/>
    <mergeCell ref="E126:G126"/>
    <mergeCell ref="H126:J126"/>
    <mergeCell ref="A125:A126"/>
    <mergeCell ref="B125:B126"/>
    <mergeCell ref="C125:C126"/>
    <mergeCell ref="D125:D126"/>
    <mergeCell ref="E125:G125"/>
    <mergeCell ref="H127:J127"/>
    <mergeCell ref="R127:R128"/>
    <mergeCell ref="U127:U128"/>
    <mergeCell ref="V127:V128"/>
    <mergeCell ref="E128:G128"/>
    <mergeCell ref="H128:J128"/>
    <mergeCell ref="A127:A128"/>
    <mergeCell ref="B127:B128"/>
    <mergeCell ref="C127:C128"/>
    <mergeCell ref="D127:D128"/>
    <mergeCell ref="E127:G127"/>
    <mergeCell ref="H129:J129"/>
    <mergeCell ref="R129:R130"/>
    <mergeCell ref="U129:U130"/>
    <mergeCell ref="V129:V130"/>
    <mergeCell ref="E130:G130"/>
    <mergeCell ref="H130:J130"/>
    <mergeCell ref="A129:A130"/>
    <mergeCell ref="B129:B130"/>
    <mergeCell ref="C129:C130"/>
    <mergeCell ref="D129:D130"/>
    <mergeCell ref="E129:G129"/>
    <mergeCell ref="H131:J131"/>
    <mergeCell ref="Q131:Q132"/>
    <mergeCell ref="R131:R132"/>
    <mergeCell ref="U131:U132"/>
    <mergeCell ref="E132:G132"/>
    <mergeCell ref="H132:J132"/>
    <mergeCell ref="A131:A132"/>
    <mergeCell ref="B131:B132"/>
    <mergeCell ref="C131:C132"/>
    <mergeCell ref="D131:D132"/>
    <mergeCell ref="E131:G131"/>
    <mergeCell ref="H133:J133"/>
    <mergeCell ref="Q133:Q134"/>
    <mergeCell ref="R133:R134"/>
    <mergeCell ref="U133:U134"/>
    <mergeCell ref="E134:G134"/>
    <mergeCell ref="H134:J134"/>
    <mergeCell ref="A133:A134"/>
    <mergeCell ref="B133:B134"/>
    <mergeCell ref="C133:C134"/>
    <mergeCell ref="D133:D134"/>
    <mergeCell ref="E133:G133"/>
    <mergeCell ref="H135:J135"/>
    <mergeCell ref="R135:R137"/>
    <mergeCell ref="U135:U137"/>
    <mergeCell ref="V135:V137"/>
    <mergeCell ref="E136:G137"/>
    <mergeCell ref="H136:J137"/>
    <mergeCell ref="Q136:Q137"/>
    <mergeCell ref="A135:A137"/>
    <mergeCell ref="B135:B137"/>
    <mergeCell ref="C135:C137"/>
    <mergeCell ref="D135:D137"/>
    <mergeCell ref="E135:G135"/>
    <mergeCell ref="A140:A141"/>
    <mergeCell ref="B140:B141"/>
    <mergeCell ref="C140:C141"/>
    <mergeCell ref="D140:D141"/>
    <mergeCell ref="A138:A139"/>
    <mergeCell ref="B138:B139"/>
    <mergeCell ref="C138:C139"/>
    <mergeCell ref="D138:D139"/>
    <mergeCell ref="E138:G138"/>
    <mergeCell ref="E140:G140"/>
    <mergeCell ref="H140:J140"/>
    <mergeCell ref="R140:R141"/>
    <mergeCell ref="U140:U141"/>
    <mergeCell ref="V140:V141"/>
    <mergeCell ref="E141:G141"/>
    <mergeCell ref="H141:J141"/>
    <mergeCell ref="H138:J138"/>
    <mergeCell ref="R138:R139"/>
    <mergeCell ref="U138:U139"/>
    <mergeCell ref="E139:G139"/>
    <mergeCell ref="H139:J139"/>
    <mergeCell ref="H142:J143"/>
    <mergeCell ref="R142:R145"/>
    <mergeCell ref="U142:U145"/>
    <mergeCell ref="V142:V145"/>
    <mergeCell ref="Q143:Q145"/>
    <mergeCell ref="E144:G145"/>
    <mergeCell ref="H144:J145"/>
    <mergeCell ref="A142:A145"/>
    <mergeCell ref="B142:B145"/>
    <mergeCell ref="C142:C145"/>
    <mergeCell ref="D142:D145"/>
    <mergeCell ref="E142:G143"/>
    <mergeCell ref="H146:J146"/>
    <mergeCell ref="R146:R147"/>
    <mergeCell ref="U146:U147"/>
    <mergeCell ref="V146:V147"/>
    <mergeCell ref="E147:G147"/>
    <mergeCell ref="H147:J147"/>
    <mergeCell ref="A146:A147"/>
    <mergeCell ref="B146:B147"/>
    <mergeCell ref="C146:C147"/>
    <mergeCell ref="D146:D147"/>
    <mergeCell ref="E146:G146"/>
    <mergeCell ref="H148:J148"/>
    <mergeCell ref="Q148:Q149"/>
    <mergeCell ref="R148:R149"/>
    <mergeCell ref="U148:U149"/>
    <mergeCell ref="E149:G149"/>
    <mergeCell ref="H149:J149"/>
    <mergeCell ref="A148:A149"/>
    <mergeCell ref="B148:B149"/>
    <mergeCell ref="C148:C149"/>
    <mergeCell ref="D148:D149"/>
    <mergeCell ref="E148:G148"/>
    <mergeCell ref="H150:J150"/>
    <mergeCell ref="R150:R151"/>
    <mergeCell ref="U150:U151"/>
    <mergeCell ref="V150:V151"/>
    <mergeCell ref="E151:G151"/>
    <mergeCell ref="H151:J151"/>
    <mergeCell ref="A150:A151"/>
    <mergeCell ref="B150:B151"/>
    <mergeCell ref="C150:C151"/>
    <mergeCell ref="D150:D151"/>
    <mergeCell ref="E150:G150"/>
    <mergeCell ref="H152:J152"/>
    <mergeCell ref="R152:R153"/>
    <mergeCell ref="U152:U153"/>
    <mergeCell ref="V152:V153"/>
    <mergeCell ref="E153:G153"/>
    <mergeCell ref="H153:J153"/>
    <mergeCell ref="A152:A153"/>
    <mergeCell ref="B152:B153"/>
    <mergeCell ref="C152:C153"/>
    <mergeCell ref="D152:D153"/>
    <mergeCell ref="E152:G152"/>
    <mergeCell ref="H154:J154"/>
    <mergeCell ref="R154:R155"/>
    <mergeCell ref="U154:U155"/>
    <mergeCell ref="V154:V155"/>
    <mergeCell ref="E155:G155"/>
    <mergeCell ref="H155:J155"/>
    <mergeCell ref="A154:A155"/>
    <mergeCell ref="B154:B155"/>
    <mergeCell ref="C154:C155"/>
    <mergeCell ref="D154:D155"/>
    <mergeCell ref="E154:G154"/>
    <mergeCell ref="H156:J156"/>
    <mergeCell ref="R156:R159"/>
    <mergeCell ref="U156:U159"/>
    <mergeCell ref="V156:V159"/>
    <mergeCell ref="E157:G159"/>
    <mergeCell ref="H157:J159"/>
    <mergeCell ref="Q157:Q159"/>
    <mergeCell ref="A156:A159"/>
    <mergeCell ref="B156:B159"/>
    <mergeCell ref="C156:C159"/>
    <mergeCell ref="D156:D159"/>
    <mergeCell ref="E156:G156"/>
    <mergeCell ref="A162:A163"/>
    <mergeCell ref="B162:B163"/>
    <mergeCell ref="C162:C163"/>
    <mergeCell ref="D162:D163"/>
    <mergeCell ref="A160:A161"/>
    <mergeCell ref="B160:B161"/>
    <mergeCell ref="C160:C161"/>
    <mergeCell ref="D160:D161"/>
    <mergeCell ref="E160:G160"/>
    <mergeCell ref="E162:G162"/>
    <mergeCell ref="H162:J162"/>
    <mergeCell ref="R162:R163"/>
    <mergeCell ref="U162:U163"/>
    <mergeCell ref="E163:G163"/>
    <mergeCell ref="H163:J163"/>
    <mergeCell ref="H160:J160"/>
    <mergeCell ref="R160:R161"/>
    <mergeCell ref="U160:U161"/>
    <mergeCell ref="E161:G161"/>
    <mergeCell ref="H161:J161"/>
    <mergeCell ref="A166:A167"/>
    <mergeCell ref="B166:B167"/>
    <mergeCell ref="C166:C167"/>
    <mergeCell ref="D166:D167"/>
    <mergeCell ref="A164:A165"/>
    <mergeCell ref="B164:B165"/>
    <mergeCell ref="C164:C165"/>
    <mergeCell ref="D164:D165"/>
    <mergeCell ref="E164:G164"/>
    <mergeCell ref="E166:G166"/>
    <mergeCell ref="H166:J166"/>
    <mergeCell ref="R166:R167"/>
    <mergeCell ref="U166:U167"/>
    <mergeCell ref="V166:V167"/>
    <mergeCell ref="E167:G167"/>
    <mergeCell ref="H167:J167"/>
    <mergeCell ref="H164:J164"/>
    <mergeCell ref="R164:R165"/>
    <mergeCell ref="U164:U165"/>
    <mergeCell ref="E165:G165"/>
    <mergeCell ref="H165:J165"/>
    <mergeCell ref="H168:J168"/>
    <mergeCell ref="R168:R169"/>
    <mergeCell ref="U168:U169"/>
    <mergeCell ref="V168:V169"/>
    <mergeCell ref="E169:G169"/>
    <mergeCell ref="H169:J169"/>
    <mergeCell ref="A168:A169"/>
    <mergeCell ref="B168:B169"/>
    <mergeCell ref="C168:C169"/>
    <mergeCell ref="D168:D169"/>
    <mergeCell ref="E168:G168"/>
    <mergeCell ref="H170:J171"/>
    <mergeCell ref="R170:R173"/>
    <mergeCell ref="U170:U173"/>
    <mergeCell ref="V170:V173"/>
    <mergeCell ref="Q171:Q173"/>
    <mergeCell ref="E172:G173"/>
    <mergeCell ref="H172:J173"/>
    <mergeCell ref="A170:A173"/>
    <mergeCell ref="B170:B173"/>
    <mergeCell ref="C170:C173"/>
    <mergeCell ref="D170:D173"/>
    <mergeCell ref="E170:G171"/>
    <mergeCell ref="H174:J174"/>
    <mergeCell ref="R174:R176"/>
    <mergeCell ref="U174:U176"/>
    <mergeCell ref="V174:V176"/>
    <mergeCell ref="E175:G176"/>
    <mergeCell ref="H175:J176"/>
    <mergeCell ref="Q175:Q176"/>
    <mergeCell ref="A174:A176"/>
    <mergeCell ref="B174:B176"/>
    <mergeCell ref="C174:C176"/>
    <mergeCell ref="D174:D176"/>
    <mergeCell ref="E174:G174"/>
    <mergeCell ref="H177:J177"/>
    <mergeCell ref="R177:R178"/>
    <mergeCell ref="U177:U178"/>
    <mergeCell ref="V177:V178"/>
    <mergeCell ref="E178:G178"/>
    <mergeCell ref="H178:J178"/>
    <mergeCell ref="A177:A178"/>
    <mergeCell ref="B177:B178"/>
    <mergeCell ref="C177:C178"/>
    <mergeCell ref="D177:D178"/>
    <mergeCell ref="E177:G177"/>
    <mergeCell ref="H179:J180"/>
    <mergeCell ref="R179:R182"/>
    <mergeCell ref="U179:U182"/>
    <mergeCell ref="V179:V182"/>
    <mergeCell ref="Q180:Q182"/>
    <mergeCell ref="E181:G182"/>
    <mergeCell ref="H181:J182"/>
    <mergeCell ref="A179:A182"/>
    <mergeCell ref="B179:B182"/>
    <mergeCell ref="C179:C182"/>
    <mergeCell ref="D179:D182"/>
    <mergeCell ref="E179:G180"/>
    <mergeCell ref="H183:J183"/>
    <mergeCell ref="R183:R184"/>
    <mergeCell ref="U183:U184"/>
    <mergeCell ref="V183:V184"/>
    <mergeCell ref="E184:G184"/>
    <mergeCell ref="H184:J184"/>
    <mergeCell ref="A183:A184"/>
    <mergeCell ref="B183:B184"/>
    <mergeCell ref="C183:C184"/>
    <mergeCell ref="D183:D184"/>
    <mergeCell ref="E183:G183"/>
    <mergeCell ref="V185:V187"/>
    <mergeCell ref="E186:G187"/>
    <mergeCell ref="H186:J186"/>
    <mergeCell ref="Q186:Q187"/>
    <mergeCell ref="H187:J187"/>
    <mergeCell ref="A185:A187"/>
    <mergeCell ref="B185:B187"/>
    <mergeCell ref="C185:C187"/>
    <mergeCell ref="D185:D187"/>
    <mergeCell ref="E185:G185"/>
    <mergeCell ref="Q189:Q190"/>
    <mergeCell ref="A188:A190"/>
    <mergeCell ref="B188:B190"/>
    <mergeCell ref="C188:C190"/>
    <mergeCell ref="D188:D190"/>
    <mergeCell ref="E188:G188"/>
    <mergeCell ref="H185:J185"/>
    <mergeCell ref="R185:R187"/>
    <mergeCell ref="U185:U187"/>
    <mergeCell ref="A193:A194"/>
    <mergeCell ref="B193:B194"/>
    <mergeCell ref="C193:C194"/>
    <mergeCell ref="D193:D194"/>
    <mergeCell ref="E193:G193"/>
    <mergeCell ref="H191:J191"/>
    <mergeCell ref="K191:P191"/>
    <mergeCell ref="R191:R192"/>
    <mergeCell ref="U191:U192"/>
    <mergeCell ref="E192:G192"/>
    <mergeCell ref="H192:J192"/>
    <mergeCell ref="A191:A192"/>
    <mergeCell ref="B191:B192"/>
    <mergeCell ref="C191:C192"/>
    <mergeCell ref="D191:D192"/>
    <mergeCell ref="E191:G191"/>
    <mergeCell ref="W111:W193"/>
    <mergeCell ref="B3:W3"/>
    <mergeCell ref="B2:W2"/>
    <mergeCell ref="S14:S18"/>
    <mergeCell ref="T14:T18"/>
    <mergeCell ref="W14:W18"/>
    <mergeCell ref="B91:S91"/>
    <mergeCell ref="B110:S110"/>
    <mergeCell ref="W21:W50"/>
    <mergeCell ref="W53:W88"/>
    <mergeCell ref="W92:W108"/>
    <mergeCell ref="H193:J193"/>
    <mergeCell ref="R193:R194"/>
    <mergeCell ref="U193:U194"/>
    <mergeCell ref="V193:V194"/>
    <mergeCell ref="E194:G194"/>
    <mergeCell ref="H194:J194"/>
    <mergeCell ref="V191:V192"/>
    <mergeCell ref="H188:J188"/>
    <mergeCell ref="R188:R190"/>
    <mergeCell ref="U188:U190"/>
    <mergeCell ref="V188:V190"/>
    <mergeCell ref="E189:G190"/>
    <mergeCell ref="H189:J190"/>
  </mergeCells>
  <pageMargins left="0.25" right="0.25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F221F-52BC-4109-A2FA-B5754465FA10}">
  <sheetPr>
    <tabColor rgb="FFFF0000"/>
  </sheetPr>
  <dimension ref="A2:G98"/>
  <sheetViews>
    <sheetView topLeftCell="A6" workbookViewId="0">
      <selection sqref="A1:E97"/>
    </sheetView>
  </sheetViews>
  <sheetFormatPr defaultRowHeight="14.4"/>
  <cols>
    <col min="1" max="1" width="4.5546875" customWidth="1"/>
    <col min="2" max="2" width="65.33203125" customWidth="1"/>
    <col min="3" max="3" width="10.5546875" customWidth="1"/>
    <col min="4" max="4" width="9.88671875" customWidth="1"/>
    <col min="5" max="5" width="13.33203125" customWidth="1"/>
  </cols>
  <sheetData>
    <row r="2" spans="1:5" ht="18">
      <c r="B2" s="1464" t="s">
        <v>261</v>
      </c>
      <c r="C2" s="1464"/>
      <c r="D2" s="1464"/>
    </row>
    <row r="3" spans="1:5" ht="27.75" customHeight="1">
      <c r="B3" s="1404" t="s">
        <v>412</v>
      </c>
      <c r="C3" s="1404"/>
      <c r="D3" s="1404"/>
    </row>
    <row r="6" spans="1:5" ht="14.25" customHeight="1" thickBot="1"/>
    <row r="7" spans="1:5" ht="5.25" hidden="1" customHeight="1" thickBot="1"/>
    <row r="8" spans="1:5" ht="15" hidden="1" thickBot="1">
      <c r="A8" s="708" t="s">
        <v>78</v>
      </c>
      <c r="B8" s="117" t="s">
        <v>285</v>
      </c>
      <c r="C8" s="120"/>
      <c r="D8" s="120"/>
    </row>
    <row r="9" spans="1:5" ht="15" hidden="1" thickBot="1">
      <c r="A9" s="129"/>
      <c r="B9" s="130"/>
      <c r="C9" s="131"/>
      <c r="D9" s="709"/>
    </row>
    <row r="10" spans="1:5" ht="15" hidden="1" thickBot="1">
      <c r="A10" s="129" t="s">
        <v>80</v>
      </c>
      <c r="B10" s="548"/>
      <c r="C10" s="1326">
        <v>263807</v>
      </c>
      <c r="D10" s="1326"/>
    </row>
    <row r="11" spans="1:5" ht="15" hidden="1" thickBot="1">
      <c r="A11" s="129"/>
      <c r="B11" s="117"/>
      <c r="C11" s="708"/>
      <c r="D11" s="706"/>
    </row>
    <row r="12" spans="1:5" ht="15" hidden="1" thickBot="1">
      <c r="A12" s="1328" t="s">
        <v>84</v>
      </c>
      <c r="B12" s="1329"/>
      <c r="C12" s="553"/>
      <c r="D12" s="707" t="s">
        <v>85</v>
      </c>
    </row>
    <row r="13" spans="1:5" ht="15" hidden="1" thickBot="1">
      <c r="A13" s="116"/>
      <c r="B13" s="117"/>
      <c r="C13" s="114"/>
      <c r="D13" s="114"/>
    </row>
    <row r="14" spans="1:5" ht="15.75" customHeight="1" thickTop="1">
      <c r="A14" s="1455" t="s">
        <v>87</v>
      </c>
      <c r="B14" s="1458" t="s">
        <v>89</v>
      </c>
      <c r="C14" s="1461" t="s">
        <v>90</v>
      </c>
      <c r="D14" s="1461" t="s">
        <v>91</v>
      </c>
      <c r="E14" s="1465" t="s">
        <v>268</v>
      </c>
    </row>
    <row r="15" spans="1:5">
      <c r="A15" s="1456"/>
      <c r="B15" s="1459"/>
      <c r="C15" s="1462"/>
      <c r="D15" s="1462"/>
      <c r="E15" s="1466"/>
    </row>
    <row r="16" spans="1:5">
      <c r="A16" s="1456"/>
      <c r="B16" s="1459"/>
      <c r="C16" s="1462"/>
      <c r="D16" s="1462"/>
      <c r="E16" s="1466"/>
    </row>
    <row r="17" spans="1:7">
      <c r="A17" s="1456"/>
      <c r="B17" s="1459"/>
      <c r="C17" s="1462"/>
      <c r="D17" s="1462"/>
      <c r="E17" s="1466"/>
    </row>
    <row r="18" spans="1:7" ht="37.5" customHeight="1">
      <c r="A18" s="1457"/>
      <c r="B18" s="1460"/>
      <c r="C18" s="1463"/>
      <c r="D18" s="1463"/>
      <c r="E18" s="1467"/>
    </row>
    <row r="19" spans="1:7">
      <c r="A19" s="802">
        <v>1</v>
      </c>
      <c r="B19" s="803">
        <v>2</v>
      </c>
      <c r="C19" s="804">
        <v>3</v>
      </c>
      <c r="D19" s="805">
        <v>4</v>
      </c>
      <c r="E19" s="728"/>
    </row>
    <row r="20" spans="1:7">
      <c r="A20" s="762"/>
      <c r="B20" s="696" t="s">
        <v>203</v>
      </c>
      <c r="C20" s="696"/>
      <c r="D20" s="696"/>
      <c r="E20" s="728"/>
      <c r="F20" s="626" t="e">
        <f>SUM(#REF!)</f>
        <v>#REF!</v>
      </c>
      <c r="G20" s="746" t="e">
        <f>F20/#REF!*100</f>
        <v>#REF!</v>
      </c>
    </row>
    <row r="21" spans="1:7" ht="35.25" customHeight="1">
      <c r="A21" s="749">
        <v>1</v>
      </c>
      <c r="B21" s="750" t="s">
        <v>487</v>
      </c>
      <c r="C21" s="372" t="s">
        <v>283</v>
      </c>
      <c r="D21" s="806" t="s">
        <v>486</v>
      </c>
      <c r="E21" s="728"/>
    </row>
    <row r="22" spans="1:7" ht="33.75" customHeight="1">
      <c r="A22" s="749">
        <v>2</v>
      </c>
      <c r="B22" s="750" t="s">
        <v>269</v>
      </c>
      <c r="C22" s="372" t="s">
        <v>283</v>
      </c>
      <c r="D22" s="806" t="s">
        <v>488</v>
      </c>
      <c r="E22" s="728"/>
    </row>
    <row r="23" spans="1:7" ht="34.5" customHeight="1">
      <c r="A23" s="749">
        <v>3</v>
      </c>
      <c r="B23" s="750" t="s">
        <v>291</v>
      </c>
      <c r="C23" s="372" t="s">
        <v>283</v>
      </c>
      <c r="D23" s="806" t="s">
        <v>489</v>
      </c>
      <c r="E23" s="728"/>
    </row>
    <row r="24" spans="1:7" ht="30" customHeight="1">
      <c r="A24" s="751">
        <v>4</v>
      </c>
      <c r="B24" s="752" t="s">
        <v>196</v>
      </c>
      <c r="C24" s="753" t="s">
        <v>482</v>
      </c>
      <c r="D24" s="807">
        <v>14.8</v>
      </c>
      <c r="E24" s="728"/>
    </row>
    <row r="25" spans="1:7" ht="24.75" customHeight="1">
      <c r="A25" s="749">
        <v>5</v>
      </c>
      <c r="B25" s="754" t="s">
        <v>193</v>
      </c>
      <c r="C25" s="755" t="s">
        <v>176</v>
      </c>
      <c r="D25" s="808">
        <v>26.64</v>
      </c>
      <c r="E25" s="728"/>
    </row>
    <row r="26" spans="1:7" ht="35.25" customHeight="1">
      <c r="A26" s="756">
        <v>6</v>
      </c>
      <c r="B26" s="757" t="s">
        <v>272</v>
      </c>
      <c r="C26" s="373" t="s">
        <v>270</v>
      </c>
      <c r="D26" s="809" t="s">
        <v>271</v>
      </c>
      <c r="E26" s="728"/>
    </row>
    <row r="27" spans="1:7" ht="39.75" customHeight="1">
      <c r="A27" s="756">
        <v>7</v>
      </c>
      <c r="B27" s="757" t="s">
        <v>491</v>
      </c>
      <c r="C27" s="373" t="s">
        <v>270</v>
      </c>
      <c r="D27" s="810" t="s">
        <v>490</v>
      </c>
      <c r="E27" s="371" t="s">
        <v>498</v>
      </c>
    </row>
    <row r="28" spans="1:7" ht="32.25" customHeight="1">
      <c r="A28" s="756">
        <v>8</v>
      </c>
      <c r="B28" s="757" t="s">
        <v>273</v>
      </c>
      <c r="C28" s="373" t="s">
        <v>270</v>
      </c>
      <c r="D28" s="810" t="s">
        <v>492</v>
      </c>
      <c r="E28" s="371" t="s">
        <v>499</v>
      </c>
    </row>
    <row r="29" spans="1:7" ht="33.75" customHeight="1">
      <c r="A29" s="756">
        <v>9</v>
      </c>
      <c r="B29" s="757" t="s">
        <v>494</v>
      </c>
      <c r="C29" s="373" t="s">
        <v>270</v>
      </c>
      <c r="D29" s="810" t="s">
        <v>493</v>
      </c>
      <c r="E29" s="371" t="s">
        <v>500</v>
      </c>
    </row>
    <row r="30" spans="1:7" ht="23.25" customHeight="1">
      <c r="A30" s="751">
        <v>10</v>
      </c>
      <c r="B30" s="758" t="s">
        <v>189</v>
      </c>
      <c r="C30" s="373" t="s">
        <v>270</v>
      </c>
      <c r="D30" s="811" t="s">
        <v>495</v>
      </c>
      <c r="E30" s="728"/>
    </row>
    <row r="31" spans="1:7" ht="27" customHeight="1">
      <c r="A31" s="751">
        <v>11</v>
      </c>
      <c r="B31" s="759" t="s">
        <v>274</v>
      </c>
      <c r="C31" s="373" t="s">
        <v>270</v>
      </c>
      <c r="D31" s="812" t="s">
        <v>496</v>
      </c>
      <c r="E31" s="728"/>
    </row>
    <row r="32" spans="1:7" ht="36" customHeight="1">
      <c r="A32" s="756">
        <v>12</v>
      </c>
      <c r="B32" s="760" t="s">
        <v>279</v>
      </c>
      <c r="C32" s="373" t="s">
        <v>270</v>
      </c>
      <c r="D32" s="813" t="s">
        <v>497</v>
      </c>
      <c r="E32" s="728"/>
    </row>
    <row r="33" spans="1:5">
      <c r="A33" s="762"/>
      <c r="B33" s="1149" t="s">
        <v>329</v>
      </c>
      <c r="C33" s="1149"/>
      <c r="D33" s="1149"/>
      <c r="E33" s="728"/>
    </row>
    <row r="34" spans="1:5" ht="24.75" customHeight="1">
      <c r="A34" s="763">
        <v>13</v>
      </c>
      <c r="B34" s="764" t="s">
        <v>423</v>
      </c>
      <c r="C34" s="765" t="s">
        <v>115</v>
      </c>
      <c r="D34" s="814">
        <v>13</v>
      </c>
      <c r="E34" s="371" t="s">
        <v>275</v>
      </c>
    </row>
    <row r="35" spans="1:5" ht="24.75" customHeight="1">
      <c r="A35" s="763">
        <v>14</v>
      </c>
      <c r="B35" s="766" t="s">
        <v>422</v>
      </c>
      <c r="C35" s="767" t="s">
        <v>121</v>
      </c>
      <c r="D35" s="814">
        <v>110</v>
      </c>
      <c r="E35" s="371" t="s">
        <v>275</v>
      </c>
    </row>
    <row r="36" spans="1:5" ht="36.75" customHeight="1">
      <c r="A36" s="756">
        <v>15</v>
      </c>
      <c r="B36" s="760" t="s">
        <v>198</v>
      </c>
      <c r="C36" s="761" t="s">
        <v>115</v>
      </c>
      <c r="D36" s="815">
        <v>303</v>
      </c>
      <c r="E36" s="371" t="s">
        <v>275</v>
      </c>
    </row>
    <row r="37" spans="1:5" ht="21.75" customHeight="1">
      <c r="A37" s="763">
        <v>16</v>
      </c>
      <c r="B37" s="766" t="s">
        <v>424</v>
      </c>
      <c r="C37" s="767" t="s">
        <v>121</v>
      </c>
      <c r="D37" s="814">
        <v>4</v>
      </c>
      <c r="E37" s="728"/>
    </row>
    <row r="38" spans="1:5" ht="21" customHeight="1">
      <c r="A38" s="763">
        <v>17</v>
      </c>
      <c r="B38" s="766" t="s">
        <v>425</v>
      </c>
      <c r="C38" s="767" t="s">
        <v>121</v>
      </c>
      <c r="D38" s="814">
        <v>2.8</v>
      </c>
      <c r="E38" s="728"/>
    </row>
    <row r="39" spans="1:5" ht="27.75" customHeight="1">
      <c r="A39" s="756">
        <v>18</v>
      </c>
      <c r="B39" s="764" t="s">
        <v>181</v>
      </c>
      <c r="C39" s="761" t="s">
        <v>483</v>
      </c>
      <c r="D39" s="813">
        <v>143.51</v>
      </c>
      <c r="E39" s="728"/>
    </row>
    <row r="40" spans="1:5" ht="15">
      <c r="A40" s="768">
        <v>19</v>
      </c>
      <c r="B40" s="760" t="s">
        <v>185</v>
      </c>
      <c r="C40" s="761" t="s">
        <v>483</v>
      </c>
      <c r="D40" s="813">
        <v>143.51</v>
      </c>
      <c r="E40" s="728"/>
    </row>
    <row r="41" spans="1:5" ht="21" customHeight="1">
      <c r="A41" s="768">
        <v>20</v>
      </c>
      <c r="B41" s="769" t="s">
        <v>220</v>
      </c>
      <c r="C41" s="761" t="s">
        <v>122</v>
      </c>
      <c r="D41" s="815">
        <v>3</v>
      </c>
      <c r="E41" s="371" t="s">
        <v>278</v>
      </c>
    </row>
    <row r="42" spans="1:5" ht="22.5" customHeight="1">
      <c r="A42" s="768">
        <v>21</v>
      </c>
      <c r="B42" s="769" t="s">
        <v>220</v>
      </c>
      <c r="C42" s="761" t="s">
        <v>122</v>
      </c>
      <c r="D42" s="815">
        <v>0.3</v>
      </c>
      <c r="E42" s="371" t="s">
        <v>278</v>
      </c>
    </row>
    <row r="43" spans="1:5" ht="24.75" customHeight="1">
      <c r="A43" s="768">
        <v>22</v>
      </c>
      <c r="B43" s="769" t="s">
        <v>484</v>
      </c>
      <c r="C43" s="761" t="s">
        <v>122</v>
      </c>
      <c r="D43" s="815">
        <v>13.5</v>
      </c>
      <c r="E43" s="371" t="s">
        <v>277</v>
      </c>
    </row>
    <row r="44" spans="1:5" ht="21" customHeight="1">
      <c r="A44" s="768">
        <v>23</v>
      </c>
      <c r="B44" s="769" t="s">
        <v>484</v>
      </c>
      <c r="C44" s="761" t="s">
        <v>122</v>
      </c>
      <c r="D44" s="815">
        <v>6</v>
      </c>
      <c r="E44" s="371" t="s">
        <v>277</v>
      </c>
    </row>
    <row r="45" spans="1:5" ht="17.25" customHeight="1">
      <c r="A45" s="768">
        <v>24</v>
      </c>
      <c r="B45" s="769" t="s">
        <v>223</v>
      </c>
      <c r="C45" s="761" t="s">
        <v>122</v>
      </c>
      <c r="D45" s="815">
        <v>0.9</v>
      </c>
      <c r="E45" s="371" t="s">
        <v>276</v>
      </c>
    </row>
    <row r="46" spans="1:5" ht="18.75" customHeight="1">
      <c r="A46" s="768">
        <v>25</v>
      </c>
      <c r="B46" s="769" t="s">
        <v>223</v>
      </c>
      <c r="C46" s="761" t="s">
        <v>122</v>
      </c>
      <c r="D46" s="815">
        <v>0.9</v>
      </c>
      <c r="E46" s="371" t="s">
        <v>276</v>
      </c>
    </row>
    <row r="47" spans="1:5" ht="21" customHeight="1">
      <c r="A47" s="768">
        <v>26</v>
      </c>
      <c r="B47" s="769" t="s">
        <v>301</v>
      </c>
      <c r="C47" s="761" t="s">
        <v>122</v>
      </c>
      <c r="D47" s="815">
        <v>2</v>
      </c>
      <c r="E47" s="371" t="s">
        <v>501</v>
      </c>
    </row>
    <row r="48" spans="1:5" ht="19.5" customHeight="1">
      <c r="A48" s="756">
        <v>27</v>
      </c>
      <c r="B48" s="769" t="s">
        <v>186</v>
      </c>
      <c r="C48" s="761" t="s">
        <v>121</v>
      </c>
      <c r="D48" s="815">
        <f>D34+D35+D36+D37+D38</f>
        <v>432.8</v>
      </c>
      <c r="E48" s="728"/>
    </row>
    <row r="49" spans="1:5" ht="33" customHeight="1">
      <c r="A49" s="770">
        <v>28</v>
      </c>
      <c r="B49" s="769" t="s">
        <v>485</v>
      </c>
      <c r="C49" s="771" t="s">
        <v>305</v>
      </c>
      <c r="D49" s="816">
        <v>1</v>
      </c>
      <c r="E49" s="728"/>
    </row>
    <row r="50" spans="1:5" ht="21" customHeight="1">
      <c r="A50" s="772">
        <v>29</v>
      </c>
      <c r="B50" s="773" t="s">
        <v>401</v>
      </c>
      <c r="C50" s="774" t="s">
        <v>138</v>
      </c>
      <c r="D50" s="817">
        <v>1</v>
      </c>
      <c r="E50" s="728"/>
    </row>
    <row r="51" spans="1:5" ht="19.5" customHeight="1">
      <c r="A51" s="775">
        <v>30</v>
      </c>
      <c r="B51" s="769" t="s">
        <v>399</v>
      </c>
      <c r="C51" s="776" t="s">
        <v>138</v>
      </c>
      <c r="D51" s="818">
        <v>1</v>
      </c>
      <c r="E51" s="728"/>
    </row>
    <row r="52" spans="1:5" ht="27.75" customHeight="1">
      <c r="A52" s="729"/>
      <c r="B52" s="1453" t="s">
        <v>240</v>
      </c>
      <c r="C52" s="1453"/>
      <c r="D52" s="1454"/>
      <c r="E52" s="728"/>
    </row>
    <row r="53" spans="1:5" ht="24.75" customHeight="1">
      <c r="A53" s="777">
        <v>31</v>
      </c>
      <c r="B53" s="778" t="s">
        <v>224</v>
      </c>
      <c r="C53" s="779" t="s">
        <v>482</v>
      </c>
      <c r="D53" s="819">
        <v>5</v>
      </c>
      <c r="E53" s="728"/>
    </row>
    <row r="54" spans="1:5" ht="23.25" customHeight="1">
      <c r="A54" s="777">
        <v>32</v>
      </c>
      <c r="B54" s="778" t="s">
        <v>226</v>
      </c>
      <c r="C54" s="779" t="s">
        <v>482</v>
      </c>
      <c r="D54" s="819">
        <f>+D53</f>
        <v>5</v>
      </c>
      <c r="E54" s="728"/>
    </row>
    <row r="55" spans="1:5" ht="24.75" customHeight="1">
      <c r="A55" s="775">
        <v>33</v>
      </c>
      <c r="B55" s="769" t="s">
        <v>228</v>
      </c>
      <c r="C55" s="771" t="s">
        <v>122</v>
      </c>
      <c r="D55" s="815">
        <v>22.6</v>
      </c>
      <c r="E55" s="728"/>
    </row>
    <row r="56" spans="1:5" ht="24" customHeight="1">
      <c r="A56" s="775">
        <v>34</v>
      </c>
      <c r="B56" s="769" t="s">
        <v>231</v>
      </c>
      <c r="C56" s="771" t="s">
        <v>121</v>
      </c>
      <c r="D56" s="815">
        <v>3</v>
      </c>
      <c r="E56" s="728"/>
    </row>
    <row r="57" spans="1:5" ht="21" customHeight="1">
      <c r="A57" s="775">
        <v>35</v>
      </c>
      <c r="B57" s="769" t="s">
        <v>234</v>
      </c>
      <c r="C57" s="771" t="s">
        <v>235</v>
      </c>
      <c r="D57" s="815">
        <v>16</v>
      </c>
      <c r="E57" s="728"/>
    </row>
    <row r="58" spans="1:5" ht="21" customHeight="1">
      <c r="A58" s="775">
        <v>36</v>
      </c>
      <c r="B58" s="769" t="s">
        <v>237</v>
      </c>
      <c r="C58" s="771" t="s">
        <v>115</v>
      </c>
      <c r="D58" s="815">
        <v>0.8</v>
      </c>
      <c r="E58" s="728"/>
    </row>
    <row r="59" spans="1:5" ht="35.25" customHeight="1">
      <c r="A59" s="775">
        <v>37</v>
      </c>
      <c r="B59" s="769" t="s">
        <v>238</v>
      </c>
      <c r="C59" s="771" t="s">
        <v>138</v>
      </c>
      <c r="D59" s="816">
        <v>6</v>
      </c>
      <c r="E59" s="728"/>
    </row>
    <row r="60" spans="1:5" ht="23.25" customHeight="1">
      <c r="A60" s="775">
        <v>38</v>
      </c>
      <c r="B60" s="769" t="s">
        <v>239</v>
      </c>
      <c r="C60" s="771" t="s">
        <v>115</v>
      </c>
      <c r="D60" s="815">
        <v>15</v>
      </c>
      <c r="E60" s="728"/>
    </row>
    <row r="61" spans="1:5">
      <c r="A61" s="762"/>
      <c r="B61" s="1451" t="s">
        <v>330</v>
      </c>
      <c r="C61" s="1451"/>
      <c r="D61" s="1452"/>
      <c r="E61" s="728"/>
    </row>
    <row r="62" spans="1:5" ht="23.25" customHeight="1">
      <c r="A62" s="780">
        <v>39</v>
      </c>
      <c r="B62" s="781" t="s">
        <v>332</v>
      </c>
      <c r="C62" s="782" t="s">
        <v>482</v>
      </c>
      <c r="D62" s="820">
        <f>93.6-D63</f>
        <v>90.8</v>
      </c>
      <c r="E62" s="728"/>
    </row>
    <row r="63" spans="1:5" ht="24.75" customHeight="1">
      <c r="A63" s="780">
        <v>40</v>
      </c>
      <c r="B63" s="781" t="s">
        <v>333</v>
      </c>
      <c r="C63" s="782" t="s">
        <v>482</v>
      </c>
      <c r="D63" s="821">
        <v>2.8</v>
      </c>
      <c r="E63" s="728"/>
    </row>
    <row r="64" spans="1:5" ht="21.75" customHeight="1">
      <c r="A64" s="780">
        <v>41</v>
      </c>
      <c r="B64" s="783" t="s">
        <v>335</v>
      </c>
      <c r="C64" s="782" t="s">
        <v>482</v>
      </c>
      <c r="D64" s="821">
        <v>2.1</v>
      </c>
      <c r="E64" s="728"/>
    </row>
    <row r="65" spans="1:5" ht="21.75" customHeight="1">
      <c r="A65" s="780">
        <v>42</v>
      </c>
      <c r="B65" s="783" t="s">
        <v>337</v>
      </c>
      <c r="C65" s="782" t="s">
        <v>482</v>
      </c>
      <c r="D65" s="820">
        <v>63.2</v>
      </c>
      <c r="E65" s="728"/>
    </row>
    <row r="66" spans="1:5" ht="32.25" customHeight="1">
      <c r="A66" s="780">
        <v>43</v>
      </c>
      <c r="B66" s="784" t="s">
        <v>339</v>
      </c>
      <c r="C66" s="782" t="s">
        <v>482</v>
      </c>
      <c r="D66" s="822">
        <v>29.6</v>
      </c>
      <c r="E66" s="728"/>
    </row>
    <row r="67" spans="1:5" ht="21" customHeight="1">
      <c r="A67" s="780">
        <v>44</v>
      </c>
      <c r="B67" s="783" t="s">
        <v>342</v>
      </c>
      <c r="C67" s="782" t="s">
        <v>482</v>
      </c>
      <c r="D67" s="823">
        <f>D66</f>
        <v>29.6</v>
      </c>
      <c r="E67" s="728"/>
    </row>
    <row r="68" spans="1:5" ht="24" customHeight="1">
      <c r="A68" s="780">
        <v>45</v>
      </c>
      <c r="B68" s="783" t="s">
        <v>345</v>
      </c>
      <c r="C68" s="782" t="s">
        <v>176</v>
      </c>
      <c r="D68" s="821">
        <f>D66*1.8</f>
        <v>53.28</v>
      </c>
      <c r="E68" s="728"/>
    </row>
    <row r="69" spans="1:5" ht="24.75" customHeight="1">
      <c r="A69" s="780">
        <v>46</v>
      </c>
      <c r="B69" s="785" t="s">
        <v>347</v>
      </c>
      <c r="C69" s="782" t="s">
        <v>482</v>
      </c>
      <c r="D69" s="823">
        <v>23.4</v>
      </c>
      <c r="E69" s="728"/>
    </row>
    <row r="70" spans="1:5" ht="22.5" customHeight="1">
      <c r="A70" s="775">
        <v>47</v>
      </c>
      <c r="B70" s="760" t="s">
        <v>403</v>
      </c>
      <c r="C70" s="771" t="s">
        <v>121</v>
      </c>
      <c r="D70" s="815">
        <v>128</v>
      </c>
      <c r="E70" s="728" t="s">
        <v>502</v>
      </c>
    </row>
    <row r="71" spans="1:5" ht="21.75" customHeight="1">
      <c r="A71" s="786">
        <v>48</v>
      </c>
      <c r="B71" s="787" t="s">
        <v>309</v>
      </c>
      <c r="C71" s="788" t="s">
        <v>138</v>
      </c>
      <c r="D71" s="824">
        <v>1</v>
      </c>
      <c r="E71" s="728"/>
    </row>
    <row r="72" spans="1:5" ht="20.25" customHeight="1">
      <c r="A72" s="775">
        <v>49</v>
      </c>
      <c r="B72" s="787" t="s">
        <v>311</v>
      </c>
      <c r="C72" s="771" t="s">
        <v>138</v>
      </c>
      <c r="D72" s="816">
        <v>1</v>
      </c>
      <c r="E72" s="728"/>
    </row>
    <row r="73" spans="1:5" ht="22.5" customHeight="1">
      <c r="A73" s="775">
        <v>50</v>
      </c>
      <c r="B73" s="787" t="s">
        <v>313</v>
      </c>
      <c r="C73" s="771" t="s">
        <v>138</v>
      </c>
      <c r="D73" s="816">
        <v>10</v>
      </c>
      <c r="E73" s="728"/>
    </row>
    <row r="74" spans="1:5" ht="21" customHeight="1">
      <c r="A74" s="789">
        <v>51</v>
      </c>
      <c r="B74" s="790" t="s">
        <v>349</v>
      </c>
      <c r="C74" s="782" t="s">
        <v>138</v>
      </c>
      <c r="D74" s="825">
        <v>2</v>
      </c>
      <c r="E74" s="728"/>
    </row>
    <row r="75" spans="1:5" ht="21" customHeight="1">
      <c r="A75" s="775">
        <v>52</v>
      </c>
      <c r="B75" s="787" t="s">
        <v>352</v>
      </c>
      <c r="C75" s="771" t="s">
        <v>138</v>
      </c>
      <c r="D75" s="816">
        <v>2</v>
      </c>
      <c r="E75" s="728"/>
    </row>
    <row r="76" spans="1:5" ht="21" customHeight="1">
      <c r="A76" s="775">
        <v>53</v>
      </c>
      <c r="B76" s="760" t="s">
        <v>365</v>
      </c>
      <c r="C76" s="771" t="s">
        <v>115</v>
      </c>
      <c r="D76" s="815">
        <v>15</v>
      </c>
      <c r="E76" s="728"/>
    </row>
    <row r="77" spans="1:5" ht="33.75" customHeight="1">
      <c r="A77" s="775">
        <v>54</v>
      </c>
      <c r="B77" s="760" t="s">
        <v>356</v>
      </c>
      <c r="C77" s="771" t="s">
        <v>115</v>
      </c>
      <c r="D77" s="815">
        <f>+D76</f>
        <v>15</v>
      </c>
      <c r="E77" s="728"/>
    </row>
    <row r="78" spans="1:5" ht="21" customHeight="1">
      <c r="A78" s="791">
        <v>55</v>
      </c>
      <c r="B78" s="792" t="s">
        <v>360</v>
      </c>
      <c r="C78" s="765" t="s">
        <v>232</v>
      </c>
      <c r="D78" s="826">
        <v>1.5</v>
      </c>
      <c r="E78" s="728"/>
    </row>
    <row r="79" spans="1:5" ht="21" customHeight="1">
      <c r="A79" s="775">
        <v>56</v>
      </c>
      <c r="B79" s="787" t="s">
        <v>364</v>
      </c>
      <c r="C79" s="771" t="s">
        <v>121</v>
      </c>
      <c r="D79" s="816">
        <v>15</v>
      </c>
      <c r="E79" s="728"/>
    </row>
    <row r="80" spans="1:5" ht="20.25" customHeight="1">
      <c r="A80" s="775">
        <v>57</v>
      </c>
      <c r="B80" s="793" t="s">
        <v>372</v>
      </c>
      <c r="C80" s="771" t="s">
        <v>328</v>
      </c>
      <c r="D80" s="816">
        <v>2</v>
      </c>
      <c r="E80" s="728"/>
    </row>
    <row r="81" spans="1:5" ht="24" customHeight="1">
      <c r="A81" s="775">
        <v>58</v>
      </c>
      <c r="B81" s="794" t="s">
        <v>315</v>
      </c>
      <c r="C81" s="771" t="s">
        <v>115</v>
      </c>
      <c r="D81" s="816">
        <v>130</v>
      </c>
      <c r="E81" s="728"/>
    </row>
    <row r="82" spans="1:5" ht="22.5" customHeight="1">
      <c r="A82" s="775">
        <v>59</v>
      </c>
      <c r="B82" s="760" t="s">
        <v>317</v>
      </c>
      <c r="C82" s="771" t="s">
        <v>115</v>
      </c>
      <c r="D82" s="816">
        <v>130</v>
      </c>
      <c r="E82" s="728"/>
    </row>
    <row r="83" spans="1:5" ht="22.5" customHeight="1">
      <c r="A83" s="795">
        <v>60</v>
      </c>
      <c r="B83" s="796" t="s">
        <v>320</v>
      </c>
      <c r="C83" s="797" t="s">
        <v>138</v>
      </c>
      <c r="D83" s="827">
        <v>1</v>
      </c>
      <c r="E83" s="728"/>
    </row>
    <row r="84" spans="1:5" ht="20.25" customHeight="1">
      <c r="A84" s="795">
        <v>61</v>
      </c>
      <c r="B84" s="796" t="s">
        <v>323</v>
      </c>
      <c r="C84" s="798" t="s">
        <v>115</v>
      </c>
      <c r="D84" s="828">
        <v>130</v>
      </c>
      <c r="E84" s="728"/>
    </row>
    <row r="85" spans="1:5" ht="20.25" customHeight="1">
      <c r="A85" s="795">
        <v>62</v>
      </c>
      <c r="B85" s="796" t="s">
        <v>325</v>
      </c>
      <c r="C85" s="798" t="s">
        <v>115</v>
      </c>
      <c r="D85" s="828">
        <v>130</v>
      </c>
      <c r="E85" s="728"/>
    </row>
    <row r="86" spans="1:5" ht="21" customHeight="1">
      <c r="A86" s="795">
        <v>63</v>
      </c>
      <c r="B86" s="796" t="s">
        <v>327</v>
      </c>
      <c r="C86" s="798" t="s">
        <v>328</v>
      </c>
      <c r="D86" s="827">
        <v>1</v>
      </c>
      <c r="E86" s="728"/>
    </row>
    <row r="87" spans="1:5" ht="21.75" customHeight="1">
      <c r="A87" s="799">
        <v>64</v>
      </c>
      <c r="B87" s="769" t="s">
        <v>375</v>
      </c>
      <c r="C87" s="765" t="s">
        <v>138</v>
      </c>
      <c r="D87" s="829">
        <v>3</v>
      </c>
      <c r="E87" s="728"/>
    </row>
    <row r="88" spans="1:5" ht="19.5" customHeight="1">
      <c r="A88" s="775">
        <v>65</v>
      </c>
      <c r="B88" s="760" t="s">
        <v>366</v>
      </c>
      <c r="C88" s="771" t="s">
        <v>115</v>
      </c>
      <c r="D88" s="815">
        <v>3</v>
      </c>
      <c r="E88" s="728"/>
    </row>
    <row r="89" spans="1:5" ht="38.25" customHeight="1">
      <c r="A89" s="775">
        <v>66</v>
      </c>
      <c r="B89" s="760" t="s">
        <v>356</v>
      </c>
      <c r="C89" s="771" t="s">
        <v>115</v>
      </c>
      <c r="D89" s="815">
        <v>2</v>
      </c>
      <c r="E89" s="728"/>
    </row>
    <row r="90" spans="1:5" ht="29.25" customHeight="1">
      <c r="A90" s="775">
        <v>67</v>
      </c>
      <c r="B90" s="769" t="s">
        <v>368</v>
      </c>
      <c r="C90" s="771" t="s">
        <v>138</v>
      </c>
      <c r="D90" s="816">
        <v>1</v>
      </c>
      <c r="E90" s="728"/>
    </row>
    <row r="91" spans="1:5" ht="34.5" customHeight="1">
      <c r="A91" s="799">
        <v>68</v>
      </c>
      <c r="B91" s="766" t="s">
        <v>410</v>
      </c>
      <c r="C91" s="767" t="s">
        <v>121</v>
      </c>
      <c r="D91" s="814">
        <v>4</v>
      </c>
      <c r="E91" s="728"/>
    </row>
    <row r="92" spans="1:5" ht="32.25" customHeight="1">
      <c r="A92" s="799">
        <v>69</v>
      </c>
      <c r="B92" s="764" t="s">
        <v>378</v>
      </c>
      <c r="C92" s="765" t="s">
        <v>115</v>
      </c>
      <c r="D92" s="829">
        <f>+D91</f>
        <v>4</v>
      </c>
      <c r="E92" s="728"/>
    </row>
    <row r="93" spans="1:5" ht="25.5" customHeight="1">
      <c r="A93" s="768">
        <v>70</v>
      </c>
      <c r="B93" s="769" t="s">
        <v>484</v>
      </c>
      <c r="C93" s="761" t="s">
        <v>122</v>
      </c>
      <c r="D93" s="815">
        <v>3</v>
      </c>
      <c r="E93" s="371" t="s">
        <v>277</v>
      </c>
    </row>
    <row r="94" spans="1:5" ht="24.75" customHeight="1">
      <c r="A94" s="800">
        <v>71</v>
      </c>
      <c r="B94" s="760" t="s">
        <v>411</v>
      </c>
      <c r="C94" s="801" t="s">
        <v>121</v>
      </c>
      <c r="D94" s="830">
        <v>2</v>
      </c>
      <c r="E94" s="728"/>
    </row>
    <row r="95" spans="1:5" ht="22.5" customHeight="1">
      <c r="A95" s="800">
        <v>72</v>
      </c>
      <c r="B95" s="793" t="s">
        <v>385</v>
      </c>
      <c r="C95" s="765" t="s">
        <v>386</v>
      </c>
      <c r="D95" s="829">
        <v>2</v>
      </c>
      <c r="E95" s="728"/>
    </row>
    <row r="96" spans="1:5" ht="21.75" customHeight="1">
      <c r="A96" s="763">
        <v>73</v>
      </c>
      <c r="B96" s="764" t="s">
        <v>391</v>
      </c>
      <c r="C96" s="765" t="s">
        <v>138</v>
      </c>
      <c r="D96" s="829">
        <v>1</v>
      </c>
      <c r="E96" s="728"/>
    </row>
    <row r="97" spans="1:5" ht="21" customHeight="1">
      <c r="A97" s="791">
        <v>74</v>
      </c>
      <c r="B97" s="793" t="s">
        <v>186</v>
      </c>
      <c r="C97" s="765" t="s">
        <v>121</v>
      </c>
      <c r="D97" s="829">
        <v>4</v>
      </c>
      <c r="E97" s="728"/>
    </row>
    <row r="98" spans="1:5">
      <c r="A98" s="733"/>
      <c r="B98" s="733"/>
      <c r="C98" s="734"/>
      <c r="D98" s="735"/>
    </row>
  </sheetData>
  <mergeCells count="12">
    <mergeCell ref="A12:B12"/>
    <mergeCell ref="B2:D2"/>
    <mergeCell ref="B3:D3"/>
    <mergeCell ref="C10:D10"/>
    <mergeCell ref="E14:E18"/>
    <mergeCell ref="B61:D61"/>
    <mergeCell ref="B52:D52"/>
    <mergeCell ref="B33:D33"/>
    <mergeCell ref="A14:A18"/>
    <mergeCell ref="B14:B18"/>
    <mergeCell ref="C14:C18"/>
    <mergeCell ref="D14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FA2DC-A67B-4AAD-94E2-059E0881450A}">
  <sheetPr>
    <tabColor rgb="FFFF0000"/>
  </sheetPr>
  <dimension ref="A2:W199"/>
  <sheetViews>
    <sheetView topLeftCell="A195" zoomScale="140" zoomScaleNormal="140" workbookViewId="0">
      <selection activeCell="B204" sqref="B204"/>
    </sheetView>
  </sheetViews>
  <sheetFormatPr defaultRowHeight="14.4"/>
  <cols>
    <col min="1" max="1" width="4.5546875" customWidth="1"/>
    <col min="2" max="2" width="47.33203125" customWidth="1"/>
    <col min="3" max="3" width="7.109375" customWidth="1"/>
    <col min="4" max="4" width="6.6640625" customWidth="1"/>
    <col min="5" max="18" width="0" hidden="1" customWidth="1"/>
    <col min="19" max="19" width="7.5546875" customWidth="1"/>
    <col min="20" max="20" width="7.109375" customWidth="1"/>
    <col min="21" max="22" width="0" hidden="1" customWidth="1"/>
    <col min="23" max="23" width="8.88671875" customWidth="1"/>
  </cols>
  <sheetData>
    <row r="2" spans="1:23">
      <c r="B2" s="1405" t="s">
        <v>258</v>
      </c>
      <c r="C2" s="1405"/>
      <c r="D2" s="1405"/>
      <c r="E2" s="1405"/>
      <c r="F2" s="1405"/>
      <c r="G2" s="1405"/>
      <c r="H2" s="1405"/>
      <c r="I2" s="1405"/>
      <c r="J2" s="1405"/>
      <c r="K2" s="1405"/>
      <c r="L2" s="1405"/>
      <c r="M2" s="1405"/>
      <c r="N2" s="1405"/>
      <c r="O2" s="1405"/>
      <c r="P2" s="1405"/>
      <c r="Q2" s="1405"/>
      <c r="R2" s="1405"/>
      <c r="S2" s="1405"/>
      <c r="T2" s="1405"/>
      <c r="U2" s="1405"/>
      <c r="V2" s="1405"/>
      <c r="W2" s="1405"/>
    </row>
    <row r="3" spans="1:23" ht="40.5" customHeight="1">
      <c r="B3" s="1404" t="s">
        <v>412</v>
      </c>
      <c r="C3" s="1404"/>
      <c r="D3" s="1404"/>
      <c r="E3" s="1404"/>
      <c r="F3" s="1404"/>
      <c r="G3" s="1404"/>
      <c r="H3" s="1404"/>
      <c r="I3" s="1404"/>
      <c r="J3" s="1404"/>
      <c r="K3" s="1404"/>
      <c r="L3" s="1404"/>
      <c r="M3" s="1404"/>
      <c r="N3" s="1404"/>
      <c r="O3" s="1404"/>
      <c r="P3" s="1404"/>
      <c r="Q3" s="1404"/>
      <c r="R3" s="1404"/>
      <c r="S3" s="1404"/>
      <c r="T3" s="1404"/>
      <c r="U3" s="1404"/>
      <c r="V3" s="1404"/>
      <c r="W3" s="1404"/>
    </row>
    <row r="5" spans="1:23" ht="15" customHeight="1" thickBot="1"/>
    <row r="6" spans="1:23" ht="10.5" hidden="1" customHeight="1" thickBot="1"/>
    <row r="7" spans="1:23" ht="4.5" hidden="1" customHeight="1" thickBot="1"/>
    <row r="8" spans="1:23" ht="15" hidden="1" thickBot="1">
      <c r="A8" s="708" t="s">
        <v>78</v>
      </c>
      <c r="B8" s="117" t="s">
        <v>285</v>
      </c>
      <c r="C8" s="120"/>
      <c r="D8" s="120"/>
      <c r="E8" s="199"/>
      <c r="F8" s="199"/>
      <c r="G8" s="199"/>
      <c r="H8" s="199"/>
      <c r="I8" s="199"/>
      <c r="J8" s="199"/>
      <c r="K8" s="192"/>
      <c r="L8" s="120"/>
      <c r="M8" s="120"/>
      <c r="N8" s="705" t="s">
        <v>79</v>
      </c>
      <c r="O8" s="1290" t="e">
        <f>+U198</f>
        <v>#REF!</v>
      </c>
      <c r="P8" s="1290"/>
      <c r="Q8" s="1290"/>
      <c r="R8" s="128" t="s">
        <v>24</v>
      </c>
      <c r="S8" s="128"/>
      <c r="T8" s="128"/>
      <c r="U8" s="126"/>
      <c r="V8" s="122"/>
    </row>
    <row r="9" spans="1:23" ht="15" hidden="1" thickBot="1">
      <c r="A9" s="129"/>
      <c r="B9" s="130"/>
      <c r="C9" s="131"/>
      <c r="D9" s="1291"/>
      <c r="E9" s="1291"/>
      <c r="F9" s="1291"/>
      <c r="G9" s="199"/>
      <c r="H9" s="199"/>
      <c r="I9" s="199"/>
      <c r="J9" s="199"/>
      <c r="K9" s="192"/>
      <c r="L9" s="120"/>
      <c r="M9" s="120"/>
      <c r="N9" s="705"/>
      <c r="O9" s="1290"/>
      <c r="P9" s="1290"/>
      <c r="Q9" s="1290"/>
      <c r="R9" s="128"/>
      <c r="S9" s="128"/>
      <c r="T9" s="128"/>
      <c r="U9" s="199"/>
      <c r="V9" s="132"/>
    </row>
    <row r="10" spans="1:23" ht="15" hidden="1" thickBot="1">
      <c r="A10" s="129" t="s">
        <v>80</v>
      </c>
      <c r="B10" s="548"/>
      <c r="C10" s="1326">
        <v>263807</v>
      </c>
      <c r="D10" s="1326"/>
      <c r="E10" s="1326"/>
      <c r="F10" s="549"/>
      <c r="G10" s="126"/>
      <c r="H10" s="126" t="s">
        <v>81</v>
      </c>
      <c r="I10" s="549"/>
      <c r="J10" s="549"/>
      <c r="K10" s="230" t="s">
        <v>82</v>
      </c>
      <c r="L10" s="550" t="s">
        <v>83</v>
      </c>
      <c r="M10" s="1327">
        <v>1.1368665000000002</v>
      </c>
      <c r="N10" s="1327"/>
      <c r="O10" s="1327"/>
      <c r="P10" s="126"/>
      <c r="Q10" s="127"/>
      <c r="R10" s="120"/>
      <c r="S10" s="120"/>
      <c r="T10" s="120"/>
      <c r="U10" s="120"/>
      <c r="V10" s="122"/>
    </row>
    <row r="11" spans="1:23" ht="15" hidden="1" thickBot="1">
      <c r="A11" s="129"/>
      <c r="B11" s="117"/>
      <c r="C11" s="708"/>
      <c r="D11" s="706"/>
      <c r="E11" s="551"/>
      <c r="F11" s="229"/>
      <c r="G11" s="199"/>
      <c r="H11" s="199"/>
      <c r="I11" s="229"/>
      <c r="J11" s="229"/>
      <c r="K11" s="230"/>
      <c r="L11" s="120"/>
      <c r="M11" s="552"/>
      <c r="N11" s="120"/>
      <c r="O11" s="126"/>
      <c r="P11" s="126"/>
      <c r="Q11" s="127"/>
      <c r="R11" s="120"/>
      <c r="S11" s="120"/>
      <c r="T11" s="120"/>
      <c r="U11" s="120"/>
      <c r="V11" s="122"/>
    </row>
    <row r="12" spans="1:23" ht="15" hidden="1" thickBot="1">
      <c r="A12" s="1328" t="s">
        <v>84</v>
      </c>
      <c r="B12" s="1329"/>
      <c r="C12" s="553"/>
      <c r="D12" s="1288" t="s">
        <v>85</v>
      </c>
      <c r="E12" s="1288"/>
      <c r="F12" s="1288"/>
      <c r="G12" s="1288"/>
      <c r="H12" s="1288"/>
      <c r="I12" s="1330">
        <v>2437.02</v>
      </c>
      <c r="J12" s="1330"/>
      <c r="K12" s="1330"/>
      <c r="L12" s="1331" t="s">
        <v>86</v>
      </c>
      <c r="M12" s="1331"/>
      <c r="N12" s="1331"/>
      <c r="O12" s="1331"/>
      <c r="P12" s="1330">
        <v>3074.1</v>
      </c>
      <c r="Q12" s="1330"/>
      <c r="R12" s="1330"/>
      <c r="S12" s="713"/>
      <c r="T12" s="713"/>
      <c r="U12" s="554"/>
      <c r="V12" s="555"/>
    </row>
    <row r="13" spans="1:23" ht="15" hidden="1" thickBot="1">
      <c r="A13" s="116"/>
      <c r="B13" s="117"/>
      <c r="C13" s="114"/>
      <c r="D13" s="114"/>
      <c r="E13" s="199"/>
      <c r="F13" s="199"/>
      <c r="G13" s="199"/>
      <c r="H13" s="1335"/>
      <c r="I13" s="1335"/>
      <c r="J13" s="1335"/>
      <c r="K13" s="192"/>
      <c r="L13" s="114"/>
      <c r="M13" s="114"/>
      <c r="N13" s="114"/>
      <c r="O13" s="126"/>
      <c r="P13" s="115"/>
      <c r="Q13" s="151"/>
      <c r="R13" s="114"/>
      <c r="S13" s="114"/>
      <c r="T13" s="114"/>
      <c r="U13" s="133">
        <f>1.133*1.03*('ԱՄՓՈՓ  '!B37+1)*('ԱՄՓՈՓ  '!B41+1)*1.11</f>
        <v>1.3239928084844999</v>
      </c>
      <c r="V13" s="556">
        <f>+C10/35000*6</f>
        <v>45.224057142857141</v>
      </c>
    </row>
    <row r="14" spans="1:23" ht="15.75" customHeight="1" thickTop="1">
      <c r="A14" s="1471" t="s">
        <v>262</v>
      </c>
      <c r="B14" s="1474" t="s">
        <v>267</v>
      </c>
      <c r="C14" s="1317" t="s">
        <v>263</v>
      </c>
      <c r="D14" s="1317" t="s">
        <v>264</v>
      </c>
      <c r="E14" s="1243" t="s">
        <v>92</v>
      </c>
      <c r="F14" s="1244"/>
      <c r="G14" s="1245"/>
      <c r="H14" s="1243" t="s">
        <v>93</v>
      </c>
      <c r="I14" s="1244"/>
      <c r="J14" s="1245"/>
      <c r="K14" s="1252" t="s">
        <v>94</v>
      </c>
      <c r="L14" s="1253"/>
      <c r="M14" s="1253"/>
      <c r="N14" s="1253"/>
      <c r="O14" s="1253"/>
      <c r="P14" s="1254"/>
      <c r="Q14" s="1317" t="s">
        <v>95</v>
      </c>
      <c r="R14" s="1317" t="s">
        <v>96</v>
      </c>
      <c r="S14" s="1317" t="s">
        <v>265</v>
      </c>
      <c r="T14" s="1406" t="s">
        <v>265</v>
      </c>
      <c r="U14" s="1406" t="s">
        <v>97</v>
      </c>
      <c r="V14" s="1468" t="s">
        <v>98</v>
      </c>
      <c r="W14" s="1477" t="s">
        <v>266</v>
      </c>
    </row>
    <row r="15" spans="1:23" ht="15" customHeight="1">
      <c r="A15" s="1472"/>
      <c r="B15" s="1475"/>
      <c r="C15" s="1273"/>
      <c r="D15" s="1273"/>
      <c r="E15" s="1246"/>
      <c r="F15" s="1247"/>
      <c r="G15" s="1248"/>
      <c r="H15" s="1246"/>
      <c r="I15" s="1247"/>
      <c r="J15" s="1248"/>
      <c r="K15" s="1314" t="s">
        <v>107</v>
      </c>
      <c r="L15" s="1272" t="s">
        <v>108</v>
      </c>
      <c r="M15" s="1272" t="s">
        <v>109</v>
      </c>
      <c r="N15" s="1272" t="s">
        <v>110</v>
      </c>
      <c r="O15" s="1272" t="s">
        <v>95</v>
      </c>
      <c r="P15" s="1255" t="s">
        <v>111</v>
      </c>
      <c r="Q15" s="1273"/>
      <c r="R15" s="1273"/>
      <c r="S15" s="1273"/>
      <c r="T15" s="1407"/>
      <c r="U15" s="1407"/>
      <c r="V15" s="1469"/>
      <c r="W15" s="1478"/>
    </row>
    <row r="16" spans="1:23">
      <c r="A16" s="1472"/>
      <c r="B16" s="1475"/>
      <c r="C16" s="1273"/>
      <c r="D16" s="1273"/>
      <c r="E16" s="1246"/>
      <c r="F16" s="1247"/>
      <c r="G16" s="1248"/>
      <c r="H16" s="1246"/>
      <c r="I16" s="1247"/>
      <c r="J16" s="1248"/>
      <c r="K16" s="1315"/>
      <c r="L16" s="1273"/>
      <c r="M16" s="1273"/>
      <c r="N16" s="1273"/>
      <c r="O16" s="1273"/>
      <c r="P16" s="1256"/>
      <c r="Q16" s="1273"/>
      <c r="R16" s="1273"/>
      <c r="S16" s="1273"/>
      <c r="T16" s="1407"/>
      <c r="U16" s="1407"/>
      <c r="V16" s="1469"/>
      <c r="W16" s="1478"/>
    </row>
    <row r="17" spans="1:23">
      <c r="A17" s="1472"/>
      <c r="B17" s="1475"/>
      <c r="C17" s="1273"/>
      <c r="D17" s="1273"/>
      <c r="E17" s="1246"/>
      <c r="F17" s="1247"/>
      <c r="G17" s="1248"/>
      <c r="H17" s="1246"/>
      <c r="I17" s="1247"/>
      <c r="J17" s="1248"/>
      <c r="K17" s="1315"/>
      <c r="L17" s="1273"/>
      <c r="M17" s="1273"/>
      <c r="N17" s="1273"/>
      <c r="O17" s="1273"/>
      <c r="P17" s="1256"/>
      <c r="Q17" s="1273"/>
      <c r="R17" s="1273"/>
      <c r="S17" s="1273"/>
      <c r="T17" s="1407"/>
      <c r="U17" s="1407"/>
      <c r="V17" s="1469"/>
      <c r="W17" s="1478"/>
    </row>
    <row r="18" spans="1:23" ht="39" customHeight="1">
      <c r="A18" s="1473"/>
      <c r="B18" s="1476"/>
      <c r="C18" s="1274"/>
      <c r="D18" s="1274"/>
      <c r="E18" s="1249"/>
      <c r="F18" s="1250"/>
      <c r="G18" s="1251"/>
      <c r="H18" s="1249"/>
      <c r="I18" s="1250"/>
      <c r="J18" s="1251"/>
      <c r="K18" s="1316"/>
      <c r="L18" s="1274"/>
      <c r="M18" s="1274"/>
      <c r="N18" s="1274"/>
      <c r="O18" s="1274"/>
      <c r="P18" s="1257"/>
      <c r="Q18" s="1274"/>
      <c r="R18" s="1274"/>
      <c r="S18" s="1274"/>
      <c r="T18" s="1408"/>
      <c r="U18" s="1408"/>
      <c r="V18" s="1470"/>
      <c r="W18" s="1479"/>
    </row>
    <row r="19" spans="1:23">
      <c r="A19" s="214">
        <v>1</v>
      </c>
      <c r="B19" s="215">
        <v>2</v>
      </c>
      <c r="C19" s="712">
        <v>3</v>
      </c>
      <c r="D19" s="215">
        <v>4</v>
      </c>
      <c r="E19" s="1292">
        <v>6</v>
      </c>
      <c r="F19" s="1293"/>
      <c r="G19" s="1294"/>
      <c r="H19" s="1292">
        <v>7</v>
      </c>
      <c r="I19" s="1312"/>
      <c r="J19" s="1313"/>
      <c r="K19" s="216">
        <v>8</v>
      </c>
      <c r="L19" s="215">
        <v>9</v>
      </c>
      <c r="M19" s="215">
        <v>10</v>
      </c>
      <c r="N19" s="215">
        <v>11</v>
      </c>
      <c r="O19" s="215">
        <v>12</v>
      </c>
      <c r="P19" s="215">
        <v>13</v>
      </c>
      <c r="Q19" s="710">
        <v>14</v>
      </c>
      <c r="R19" s="215">
        <v>15</v>
      </c>
      <c r="S19" s="215">
        <v>5</v>
      </c>
      <c r="T19" s="215">
        <v>6</v>
      </c>
      <c r="U19" s="215">
        <v>16</v>
      </c>
      <c r="V19" s="355">
        <v>17</v>
      </c>
      <c r="W19" s="732">
        <v>7</v>
      </c>
    </row>
    <row r="20" spans="1:23">
      <c r="A20" s="201"/>
      <c r="B20" s="696" t="s">
        <v>260</v>
      </c>
      <c r="C20" s="297"/>
      <c r="D20" s="297"/>
      <c r="E20" s="297"/>
      <c r="F20" s="296"/>
      <c r="G20" s="296"/>
      <c r="H20" s="297"/>
      <c r="I20" s="297"/>
      <c r="J20" s="297"/>
      <c r="K20" s="202"/>
      <c r="L20" s="297"/>
      <c r="M20" s="297"/>
      <c r="N20" s="297"/>
      <c r="O20" s="297"/>
      <c r="P20" s="297"/>
      <c r="Q20" s="297"/>
      <c r="R20" s="297"/>
      <c r="S20" s="297"/>
      <c r="T20" s="297"/>
      <c r="U20" s="297"/>
      <c r="V20" s="352"/>
      <c r="W20" s="747">
        <v>0.3201</v>
      </c>
    </row>
    <row r="21" spans="1:23" ht="32.25" customHeight="1">
      <c r="A21" s="1283">
        <v>1</v>
      </c>
      <c r="B21" s="1277" t="s">
        <v>413</v>
      </c>
      <c r="C21" s="1279" t="s">
        <v>164</v>
      </c>
      <c r="D21" s="1281">
        <v>3.75</v>
      </c>
      <c r="E21" s="1296">
        <v>3.68</v>
      </c>
      <c r="F21" s="1296"/>
      <c r="G21" s="1296"/>
      <c r="H21" s="1295">
        <v>0</v>
      </c>
      <c r="I21" s="1295"/>
      <c r="J21" s="1295"/>
      <c r="K21" s="236"/>
      <c r="L21" s="237"/>
      <c r="M21" s="237"/>
      <c r="N21" s="237"/>
      <c r="O21" s="237"/>
      <c r="P21" s="238"/>
      <c r="Q21" s="1264">
        <f>E22+H22</f>
        <v>8.9682335999999996</v>
      </c>
      <c r="R21" s="1264">
        <f>Q21+Q22</f>
        <v>8.9682335999999996</v>
      </c>
      <c r="S21" s="704">
        <f>$U$13*R21</f>
        <v>11.873876791209057</v>
      </c>
      <c r="T21" s="704">
        <f>D21*S21</f>
        <v>44.527037967033962</v>
      </c>
      <c r="U21" s="1264">
        <f>D21*R21</f>
        <v>33.630876000000001</v>
      </c>
      <c r="V21" s="1449"/>
      <c r="W21" s="1401"/>
    </row>
    <row r="22" spans="1:23" hidden="1">
      <c r="A22" s="1284"/>
      <c r="B22" s="1278"/>
      <c r="C22" s="1280"/>
      <c r="D22" s="1282"/>
      <c r="E22" s="1296">
        <f>E21*$I$12/1000</f>
        <v>8.9682335999999996</v>
      </c>
      <c r="F22" s="1296"/>
      <c r="G22" s="1296"/>
      <c r="H22" s="1295">
        <f>H21*$P$12/1000</f>
        <v>0</v>
      </c>
      <c r="I22" s="1295"/>
      <c r="J22" s="1295"/>
      <c r="K22" s="241"/>
      <c r="L22" s="242"/>
      <c r="M22" s="242"/>
      <c r="N22" s="242"/>
      <c r="O22" s="242"/>
      <c r="P22" s="243"/>
      <c r="Q22" s="1265"/>
      <c r="R22" s="1265"/>
      <c r="S22" s="704">
        <f t="shared" ref="S22:S85" si="0">$U$13*R22</f>
        <v>0</v>
      </c>
      <c r="T22" s="704">
        <f t="shared" ref="T22:T85" si="1">D22*S22</f>
        <v>0</v>
      </c>
      <c r="U22" s="1265"/>
      <c r="V22" s="1450"/>
      <c r="W22" s="1402"/>
    </row>
    <row r="23" spans="1:23" ht="29.25" customHeight="1">
      <c r="A23" s="1283">
        <v>2</v>
      </c>
      <c r="B23" s="1277" t="s">
        <v>414</v>
      </c>
      <c r="C23" s="1279" t="s">
        <v>164</v>
      </c>
      <c r="D23" s="1281">
        <v>7.88</v>
      </c>
      <c r="E23" s="1296">
        <v>3.68</v>
      </c>
      <c r="F23" s="1296"/>
      <c r="G23" s="1296"/>
      <c r="H23" s="1295">
        <v>0</v>
      </c>
      <c r="I23" s="1295"/>
      <c r="J23" s="1295"/>
      <c r="K23" s="236"/>
      <c r="L23" s="237"/>
      <c r="M23" s="237"/>
      <c r="N23" s="237"/>
      <c r="O23" s="237"/>
      <c r="P23" s="238"/>
      <c r="Q23" s="1264">
        <f>E24+H24</f>
        <v>8.9682335999999996</v>
      </c>
      <c r="R23" s="1264">
        <f>Q23+Q24</f>
        <v>8.9682335999999996</v>
      </c>
      <c r="S23" s="704">
        <f t="shared" si="0"/>
        <v>11.873876791209057</v>
      </c>
      <c r="T23" s="704">
        <f t="shared" si="1"/>
        <v>93.566149114727367</v>
      </c>
      <c r="U23" s="1264">
        <f>D23*R23</f>
        <v>70.669680767999992</v>
      </c>
      <c r="V23" s="1449"/>
      <c r="W23" s="1402"/>
    </row>
    <row r="24" spans="1:23" ht="15" hidden="1" customHeight="1">
      <c r="A24" s="1284"/>
      <c r="B24" s="1278"/>
      <c r="C24" s="1280"/>
      <c r="D24" s="1282"/>
      <c r="E24" s="1296">
        <f>E23*$I$12/1000</f>
        <v>8.9682335999999996</v>
      </c>
      <c r="F24" s="1296"/>
      <c r="G24" s="1296"/>
      <c r="H24" s="1295">
        <f>H23*$P$12/1000</f>
        <v>0</v>
      </c>
      <c r="I24" s="1295"/>
      <c r="J24" s="1295"/>
      <c r="K24" s="241"/>
      <c r="L24" s="242"/>
      <c r="M24" s="242"/>
      <c r="N24" s="242"/>
      <c r="O24" s="242"/>
      <c r="P24" s="243"/>
      <c r="Q24" s="1265"/>
      <c r="R24" s="1265"/>
      <c r="S24" s="704">
        <f t="shared" si="0"/>
        <v>0</v>
      </c>
      <c r="T24" s="704">
        <f t="shared" si="1"/>
        <v>0</v>
      </c>
      <c r="U24" s="1265"/>
      <c r="V24" s="1450"/>
      <c r="W24" s="1402"/>
    </row>
    <row r="25" spans="1:23" ht="25.5" customHeight="1">
      <c r="A25" s="1283">
        <v>3</v>
      </c>
      <c r="B25" s="1277" t="s">
        <v>415</v>
      </c>
      <c r="C25" s="1279" t="s">
        <v>164</v>
      </c>
      <c r="D25" s="1281">
        <v>3.17</v>
      </c>
      <c r="E25" s="1296">
        <v>3.68</v>
      </c>
      <c r="F25" s="1296"/>
      <c r="G25" s="1296"/>
      <c r="H25" s="1295">
        <v>0</v>
      </c>
      <c r="I25" s="1295"/>
      <c r="J25" s="1295"/>
      <c r="K25" s="236"/>
      <c r="L25" s="237"/>
      <c r="M25" s="237"/>
      <c r="N25" s="237"/>
      <c r="O25" s="237"/>
      <c r="P25" s="238"/>
      <c r="Q25" s="1264">
        <f>E26+H26</f>
        <v>8.9682335999999996</v>
      </c>
      <c r="R25" s="1264">
        <f>Q25+Q26</f>
        <v>8.9682335999999996</v>
      </c>
      <c r="S25" s="704">
        <f t="shared" si="0"/>
        <v>11.873876791209057</v>
      </c>
      <c r="T25" s="704">
        <f t="shared" si="1"/>
        <v>37.640189428132707</v>
      </c>
      <c r="U25" s="1264">
        <f>D25*R25</f>
        <v>28.429300511999998</v>
      </c>
      <c r="V25" s="1449"/>
      <c r="W25" s="1402"/>
    </row>
    <row r="26" spans="1:23" ht="15" hidden="1" customHeight="1">
      <c r="A26" s="1284"/>
      <c r="B26" s="1278"/>
      <c r="C26" s="1280"/>
      <c r="D26" s="1282"/>
      <c r="E26" s="1296">
        <f>E25*$I$12/1000</f>
        <v>8.9682335999999996</v>
      </c>
      <c r="F26" s="1296"/>
      <c r="G26" s="1296"/>
      <c r="H26" s="1295">
        <f>H25*$P$12/1000</f>
        <v>0</v>
      </c>
      <c r="I26" s="1295"/>
      <c r="J26" s="1295"/>
      <c r="K26" s="241"/>
      <c r="L26" s="242"/>
      <c r="M26" s="242"/>
      <c r="N26" s="242"/>
      <c r="O26" s="242"/>
      <c r="P26" s="243"/>
      <c r="Q26" s="1265"/>
      <c r="R26" s="1265"/>
      <c r="S26" s="704">
        <f t="shared" si="0"/>
        <v>0</v>
      </c>
      <c r="T26" s="704">
        <f t="shared" si="1"/>
        <v>0</v>
      </c>
      <c r="U26" s="1265"/>
      <c r="V26" s="1450"/>
      <c r="W26" s="1402"/>
    </row>
    <row r="27" spans="1:23" ht="29.25" customHeight="1">
      <c r="A27" s="1232">
        <v>4</v>
      </c>
      <c r="B27" s="1373" t="s">
        <v>178</v>
      </c>
      <c r="C27" s="1376" t="s">
        <v>164</v>
      </c>
      <c r="D27" s="1261">
        <f>D21+D23+D25</f>
        <v>14.799999999999999</v>
      </c>
      <c r="E27" s="1258">
        <v>2.78</v>
      </c>
      <c r="F27" s="1259"/>
      <c r="G27" s="1260"/>
      <c r="H27" s="1258">
        <v>0.34</v>
      </c>
      <c r="I27" s="1259"/>
      <c r="J27" s="1260"/>
      <c r="K27" s="244"/>
      <c r="L27" s="245"/>
      <c r="M27" s="246"/>
      <c r="N27" s="247"/>
      <c r="O27" s="247"/>
      <c r="P27" s="293"/>
      <c r="Q27" s="703">
        <f>E28+H28</f>
        <v>7.8201095999999986</v>
      </c>
      <c r="R27" s="1261">
        <f>Q27+Q28</f>
        <v>46.09219452174375</v>
      </c>
      <c r="S27" s="704">
        <f t="shared" si="0"/>
        <v>61.025734074057382</v>
      </c>
      <c r="T27" s="704">
        <f t="shared" si="1"/>
        <v>903.18086429604921</v>
      </c>
      <c r="U27" s="1261">
        <f>D27*R27</f>
        <v>682.16447892180747</v>
      </c>
      <c r="V27" s="1446">
        <f>D27*Q28</f>
        <v>566.42685684180753</v>
      </c>
      <c r="W27" s="1402"/>
    </row>
    <row r="28" spans="1:23" ht="24" hidden="1">
      <c r="A28" s="1233"/>
      <c r="B28" s="1374"/>
      <c r="C28" s="1377"/>
      <c r="D28" s="1262"/>
      <c r="E28" s="1297">
        <f>E27*$I$12/1000</f>
        <v>6.774915599999999</v>
      </c>
      <c r="F28" s="1298"/>
      <c r="G28" s="1299"/>
      <c r="H28" s="1297">
        <f>H27*$P$12/1000</f>
        <v>1.045194</v>
      </c>
      <c r="I28" s="1298"/>
      <c r="J28" s="1299"/>
      <c r="K28" s="249" t="s">
        <v>150</v>
      </c>
      <c r="L28" s="250" t="s">
        <v>151</v>
      </c>
      <c r="M28" s="574">
        <v>1.02</v>
      </c>
      <c r="N28" s="251">
        <f>D27*M28</f>
        <v>15.095999999999998</v>
      </c>
      <c r="O28" s="252">
        <v>27.56</v>
      </c>
      <c r="P28" s="253">
        <f>M28*O28*$M$10</f>
        <v>31.958681554800005</v>
      </c>
      <c r="Q28" s="1261">
        <f>SUM(P28:P30)</f>
        <v>38.272084921743755</v>
      </c>
      <c r="R28" s="1262"/>
      <c r="S28" s="704">
        <f t="shared" si="0"/>
        <v>0</v>
      </c>
      <c r="T28" s="704">
        <f t="shared" si="1"/>
        <v>0</v>
      </c>
      <c r="U28" s="1262"/>
      <c r="V28" s="1447"/>
      <c r="W28" s="1402"/>
    </row>
    <row r="29" spans="1:23" hidden="1">
      <c r="A29" s="1233"/>
      <c r="B29" s="1374"/>
      <c r="C29" s="1377"/>
      <c r="D29" s="1262"/>
      <c r="E29" s="1300"/>
      <c r="F29" s="1301"/>
      <c r="G29" s="1302"/>
      <c r="H29" s="1300"/>
      <c r="I29" s="1301"/>
      <c r="J29" s="1302"/>
      <c r="K29" s="254" t="s">
        <v>152</v>
      </c>
      <c r="L29" s="255" t="s">
        <v>153</v>
      </c>
      <c r="M29" s="575">
        <v>1.17</v>
      </c>
      <c r="N29" s="256">
        <f>D27*M29</f>
        <v>17.315999999999999</v>
      </c>
      <c r="O29" s="252">
        <v>3.5</v>
      </c>
      <c r="P29" s="257">
        <f>M29*O29*$M$10</f>
        <v>4.6554683175000005</v>
      </c>
      <c r="Q29" s="1262"/>
      <c r="R29" s="1262"/>
      <c r="S29" s="704">
        <f t="shared" si="0"/>
        <v>0</v>
      </c>
      <c r="T29" s="704">
        <f t="shared" si="1"/>
        <v>0</v>
      </c>
      <c r="U29" s="1262"/>
      <c r="V29" s="1447"/>
      <c r="W29" s="1402"/>
    </row>
    <row r="30" spans="1:23" hidden="1">
      <c r="A30" s="1234"/>
      <c r="B30" s="1375"/>
      <c r="C30" s="1378"/>
      <c r="D30" s="1263"/>
      <c r="E30" s="1303"/>
      <c r="F30" s="1304"/>
      <c r="G30" s="1305"/>
      <c r="H30" s="1303"/>
      <c r="I30" s="1304"/>
      <c r="J30" s="1305"/>
      <c r="K30" s="258" t="s">
        <v>154</v>
      </c>
      <c r="L30" s="259" t="s">
        <v>151</v>
      </c>
      <c r="M30" s="576">
        <v>1.2500000000000001E-2</v>
      </c>
      <c r="N30" s="260">
        <f>D27*M30</f>
        <v>0.185</v>
      </c>
      <c r="O30" s="715">
        <v>116.667</v>
      </c>
      <c r="P30" s="261">
        <f>M30*O30*$M$10</f>
        <v>1.6579350494437504</v>
      </c>
      <c r="Q30" s="1263"/>
      <c r="R30" s="1263"/>
      <c r="S30" s="704">
        <f t="shared" si="0"/>
        <v>0</v>
      </c>
      <c r="T30" s="704">
        <f t="shared" si="1"/>
        <v>0</v>
      </c>
      <c r="U30" s="1263"/>
      <c r="V30" s="1448"/>
      <c r="W30" s="1402"/>
    </row>
    <row r="31" spans="1:23" ht="30" customHeight="1">
      <c r="A31" s="1283">
        <v>5</v>
      </c>
      <c r="B31" s="1369" t="s">
        <v>194</v>
      </c>
      <c r="C31" s="1371" t="s">
        <v>195</v>
      </c>
      <c r="D31" s="1268">
        <f>(D21+D23+D25)*1.8</f>
        <v>26.639999999999997</v>
      </c>
      <c r="E31" s="1306">
        <v>0.4</v>
      </c>
      <c r="F31" s="1307"/>
      <c r="G31" s="1308"/>
      <c r="H31" s="1306">
        <v>0.5</v>
      </c>
      <c r="I31" s="1307"/>
      <c r="J31" s="1308"/>
      <c r="K31" s="262"/>
      <c r="L31" s="263"/>
      <c r="M31" s="264"/>
      <c r="N31" s="264"/>
      <c r="O31" s="265"/>
      <c r="P31" s="266"/>
      <c r="Q31" s="1268">
        <f>E32+H32</f>
        <v>2.5118580000000001</v>
      </c>
      <c r="R31" s="1268">
        <f>Q31+Q32</f>
        <v>2.5118580000000001</v>
      </c>
      <c r="S31" s="704">
        <f t="shared" si="0"/>
        <v>3.3256819279342591</v>
      </c>
      <c r="T31" s="704">
        <f t="shared" si="1"/>
        <v>88.596166560168655</v>
      </c>
      <c r="U31" s="1268">
        <f>D31*R31</f>
        <v>66.915897119999997</v>
      </c>
      <c r="V31" s="1444"/>
      <c r="W31" s="1402"/>
    </row>
    <row r="32" spans="1:23" hidden="1">
      <c r="A32" s="1284"/>
      <c r="B32" s="1370"/>
      <c r="C32" s="1372"/>
      <c r="D32" s="1269"/>
      <c r="E32" s="1379">
        <f>E31*$I$12/1000</f>
        <v>0.97480800000000001</v>
      </c>
      <c r="F32" s="1380"/>
      <c r="G32" s="1381"/>
      <c r="H32" s="1296">
        <f>H31*$P$12/1000</f>
        <v>1.53705</v>
      </c>
      <c r="I32" s="1296"/>
      <c r="J32" s="1296"/>
      <c r="K32" s="267"/>
      <c r="L32" s="268"/>
      <c r="M32" s="269"/>
      <c r="N32" s="269"/>
      <c r="O32" s="270"/>
      <c r="P32" s="271"/>
      <c r="Q32" s="1269"/>
      <c r="R32" s="1269"/>
      <c r="S32" s="704">
        <f t="shared" si="0"/>
        <v>0</v>
      </c>
      <c r="T32" s="704">
        <f t="shared" si="1"/>
        <v>0</v>
      </c>
      <c r="U32" s="1269"/>
      <c r="V32" s="1445"/>
      <c r="W32" s="1402"/>
    </row>
    <row r="33" spans="1:23" ht="28.5" customHeight="1">
      <c r="A33" s="1185">
        <v>6</v>
      </c>
      <c r="B33" s="1225" t="s">
        <v>416</v>
      </c>
      <c r="C33" s="1196" t="s">
        <v>163</v>
      </c>
      <c r="D33" s="1231">
        <v>134.13</v>
      </c>
      <c r="E33" s="1240">
        <f>0.001*14.8</f>
        <v>1.4800000000000001E-2</v>
      </c>
      <c r="F33" s="1241"/>
      <c r="G33" s="1242"/>
      <c r="H33" s="892">
        <f>0.001*4.98</f>
        <v>4.9800000000000009E-3</v>
      </c>
      <c r="I33" s="893"/>
      <c r="J33" s="894"/>
      <c r="K33" s="223"/>
      <c r="L33" s="150"/>
      <c r="M33" s="204"/>
      <c r="N33" s="701"/>
      <c r="O33" s="308"/>
      <c r="P33" s="684"/>
      <c r="Q33" s="702">
        <f>E34+H34</f>
        <v>5.1376914000000003E-2</v>
      </c>
      <c r="R33" s="1229">
        <f>Q33+Q34</f>
        <v>0.41903954010000005</v>
      </c>
      <c r="S33" s="704">
        <f t="shared" si="0"/>
        <v>0.55480533756305228</v>
      </c>
      <c r="T33" s="704">
        <f t="shared" si="1"/>
        <v>74.416039927332193</v>
      </c>
      <c r="U33" s="1229">
        <f>D33*R33</f>
        <v>56.205773513613003</v>
      </c>
      <c r="V33" s="1443">
        <f>Q34*D33</f>
        <v>49.314588038793005</v>
      </c>
      <c r="W33" s="1402"/>
    </row>
    <row r="34" spans="1:23" ht="36" hidden="1">
      <c r="A34" s="1230"/>
      <c r="B34" s="1225"/>
      <c r="C34" s="1196"/>
      <c r="D34" s="1231"/>
      <c r="E34" s="1229">
        <f>E33*I$12/1000</f>
        <v>3.6067896000000002E-2</v>
      </c>
      <c r="F34" s="1229"/>
      <c r="G34" s="1229"/>
      <c r="H34" s="1229">
        <f>H33*$P$12/1000</f>
        <v>1.5309018000000002E-2</v>
      </c>
      <c r="I34" s="1229"/>
      <c r="J34" s="1229"/>
      <c r="K34" s="224" t="s">
        <v>156</v>
      </c>
      <c r="L34" s="161" t="s">
        <v>122</v>
      </c>
      <c r="M34" s="577">
        <v>1</v>
      </c>
      <c r="N34" s="162">
        <f>D33*M34</f>
        <v>134.13</v>
      </c>
      <c r="O34" s="225">
        <v>0.32</v>
      </c>
      <c r="P34" s="163">
        <f>M34*O34*$M$10</f>
        <v>0.36379728000000006</v>
      </c>
      <c r="Q34" s="1229">
        <f>SUM(P34:P35)</f>
        <v>0.36766262610000006</v>
      </c>
      <c r="R34" s="1229"/>
      <c r="S34" s="704">
        <f t="shared" si="0"/>
        <v>0</v>
      </c>
      <c r="T34" s="704">
        <f t="shared" si="1"/>
        <v>0</v>
      </c>
      <c r="U34" s="1229"/>
      <c r="V34" s="1443"/>
      <c r="W34" s="1402"/>
    </row>
    <row r="35" spans="1:23" hidden="1">
      <c r="A35" s="1186"/>
      <c r="B35" s="1225"/>
      <c r="C35" s="1196"/>
      <c r="D35" s="1231"/>
      <c r="E35" s="1229"/>
      <c r="F35" s="1229"/>
      <c r="G35" s="1229"/>
      <c r="H35" s="1229"/>
      <c r="I35" s="1229"/>
      <c r="J35" s="1229"/>
      <c r="K35" s="284" t="s">
        <v>157</v>
      </c>
      <c r="L35" s="285" t="s">
        <v>122</v>
      </c>
      <c r="M35" s="578">
        <v>4.0000000000000001E-3</v>
      </c>
      <c r="N35" s="286">
        <f>D33*M35</f>
        <v>0.53652</v>
      </c>
      <c r="O35" s="287">
        <v>0.85</v>
      </c>
      <c r="P35" s="288">
        <f t="shared" ref="P35" si="2">M35*O35*$M$10</f>
        <v>3.8653461000000004E-3</v>
      </c>
      <c r="Q35" s="1229"/>
      <c r="R35" s="1229"/>
      <c r="S35" s="704">
        <f t="shared" si="0"/>
        <v>0</v>
      </c>
      <c r="T35" s="704">
        <f t="shared" si="1"/>
        <v>0</v>
      </c>
      <c r="U35" s="1229"/>
      <c r="V35" s="1443"/>
      <c r="W35" s="1402"/>
    </row>
    <row r="36" spans="1:23" ht="28.5" customHeight="1">
      <c r="A36" s="1185">
        <v>7</v>
      </c>
      <c r="B36" s="1225" t="s">
        <v>417</v>
      </c>
      <c r="C36" s="1196" t="s">
        <v>163</v>
      </c>
      <c r="D36" s="1196">
        <v>194.4</v>
      </c>
      <c r="E36" s="1240">
        <f>0.001*14.8</f>
        <v>1.4800000000000001E-2</v>
      </c>
      <c r="F36" s="1241"/>
      <c r="G36" s="1242"/>
      <c r="H36" s="892">
        <f>0.001*4.98</f>
        <v>4.9800000000000009E-3</v>
      </c>
      <c r="I36" s="893"/>
      <c r="J36" s="894"/>
      <c r="K36" s="223"/>
      <c r="L36" s="150"/>
      <c r="M36" s="204"/>
      <c r="N36" s="701"/>
      <c r="O36" s="308"/>
      <c r="P36" s="684"/>
      <c r="Q36" s="702">
        <f>E37+H37</f>
        <v>5.1376914000000003E-2</v>
      </c>
      <c r="R36" s="1229">
        <f>Q36+Q37</f>
        <v>0.41903954010000005</v>
      </c>
      <c r="S36" s="704">
        <f t="shared" si="0"/>
        <v>0.55480533756305228</v>
      </c>
      <c r="T36" s="704">
        <f t="shared" si="1"/>
        <v>107.85415762225736</v>
      </c>
      <c r="U36" s="1229">
        <f>D36*R36</f>
        <v>81.461286595440015</v>
      </c>
      <c r="V36" s="1443">
        <f>Q37*D36</f>
        <v>71.473614513840019</v>
      </c>
      <c r="W36" s="1402"/>
    </row>
    <row r="37" spans="1:23" ht="36" hidden="1">
      <c r="A37" s="1230"/>
      <c r="B37" s="1225"/>
      <c r="C37" s="1196"/>
      <c r="D37" s="1196"/>
      <c r="E37" s="1229">
        <f>E36*I$12/1000</f>
        <v>3.6067896000000002E-2</v>
      </c>
      <c r="F37" s="1229"/>
      <c r="G37" s="1229"/>
      <c r="H37" s="1229">
        <f>H36*$P$12/1000</f>
        <v>1.5309018000000002E-2</v>
      </c>
      <c r="I37" s="1229"/>
      <c r="J37" s="1229"/>
      <c r="K37" s="224" t="s">
        <v>156</v>
      </c>
      <c r="L37" s="161" t="s">
        <v>122</v>
      </c>
      <c r="M37" s="577">
        <v>1</v>
      </c>
      <c r="N37" s="162">
        <f>D36*M37</f>
        <v>194.4</v>
      </c>
      <c r="O37" s="225">
        <v>0.32</v>
      </c>
      <c r="P37" s="163">
        <f>M37*O37*$M$10</f>
        <v>0.36379728000000006</v>
      </c>
      <c r="Q37" s="1229">
        <f>SUM(P37:P38)</f>
        <v>0.36766262610000006</v>
      </c>
      <c r="R37" s="1229"/>
      <c r="S37" s="704">
        <f t="shared" si="0"/>
        <v>0</v>
      </c>
      <c r="T37" s="704">
        <f t="shared" si="1"/>
        <v>0</v>
      </c>
      <c r="U37" s="1229"/>
      <c r="V37" s="1443"/>
      <c r="W37" s="1402"/>
    </row>
    <row r="38" spans="1:23" hidden="1">
      <c r="A38" s="1186"/>
      <c r="B38" s="1225"/>
      <c r="C38" s="1196"/>
      <c r="D38" s="1196"/>
      <c r="E38" s="1229"/>
      <c r="F38" s="1229"/>
      <c r="G38" s="1229"/>
      <c r="H38" s="1229"/>
      <c r="I38" s="1229"/>
      <c r="J38" s="1229"/>
      <c r="K38" s="284" t="s">
        <v>157</v>
      </c>
      <c r="L38" s="285" t="s">
        <v>122</v>
      </c>
      <c r="M38" s="578">
        <v>4.0000000000000001E-3</v>
      </c>
      <c r="N38" s="286">
        <f>D36*M38</f>
        <v>0.77760000000000007</v>
      </c>
      <c r="O38" s="287">
        <v>0.85</v>
      </c>
      <c r="P38" s="288">
        <f t="shared" ref="P38" si="3">M38*O38*$M$10</f>
        <v>3.8653461000000004E-3</v>
      </c>
      <c r="Q38" s="1229"/>
      <c r="R38" s="1229"/>
      <c r="S38" s="704">
        <f t="shared" si="0"/>
        <v>0</v>
      </c>
      <c r="T38" s="704">
        <f t="shared" si="1"/>
        <v>0</v>
      </c>
      <c r="U38" s="1229"/>
      <c r="V38" s="1443"/>
      <c r="W38" s="1402"/>
    </row>
    <row r="39" spans="1:23" ht="29.25" customHeight="1">
      <c r="A39" s="1185">
        <v>8</v>
      </c>
      <c r="B39" s="1225" t="s">
        <v>418</v>
      </c>
      <c r="C39" s="1196" t="s">
        <v>163</v>
      </c>
      <c r="D39" s="1196">
        <v>874.8</v>
      </c>
      <c r="E39" s="1240">
        <f>0.001*14.8</f>
        <v>1.4800000000000001E-2</v>
      </c>
      <c r="F39" s="1241"/>
      <c r="G39" s="1242"/>
      <c r="H39" s="892">
        <f>0.001*4.98</f>
        <v>4.9800000000000009E-3</v>
      </c>
      <c r="I39" s="893"/>
      <c r="J39" s="894"/>
      <c r="K39" s="223"/>
      <c r="L39" s="150"/>
      <c r="M39" s="204"/>
      <c r="N39" s="701"/>
      <c r="O39" s="308"/>
      <c r="P39" s="684"/>
      <c r="Q39" s="702">
        <f>E40+H40</f>
        <v>5.1376914000000003E-2</v>
      </c>
      <c r="R39" s="1229">
        <f>Q39+Q40</f>
        <v>0.41903954010000005</v>
      </c>
      <c r="S39" s="704">
        <f t="shared" si="0"/>
        <v>0.55480533756305228</v>
      </c>
      <c r="T39" s="704">
        <f t="shared" si="1"/>
        <v>485.34370930015808</v>
      </c>
      <c r="U39" s="1229">
        <f>D39*R39</f>
        <v>366.57578967948001</v>
      </c>
      <c r="V39" s="1443">
        <f>Q40*D39</f>
        <v>321.63126531228005</v>
      </c>
      <c r="W39" s="1402"/>
    </row>
    <row r="40" spans="1:23" ht="33.75" hidden="1" customHeight="1">
      <c r="A40" s="1230"/>
      <c r="B40" s="1225"/>
      <c r="C40" s="1196"/>
      <c r="D40" s="1196"/>
      <c r="E40" s="1229">
        <f>E39*I$12/1000</f>
        <v>3.6067896000000002E-2</v>
      </c>
      <c r="F40" s="1229"/>
      <c r="G40" s="1229"/>
      <c r="H40" s="1229">
        <f>H39*$P$12/1000</f>
        <v>1.5309018000000002E-2</v>
      </c>
      <c r="I40" s="1229"/>
      <c r="J40" s="1229"/>
      <c r="K40" s="224" t="s">
        <v>156</v>
      </c>
      <c r="L40" s="161" t="s">
        <v>122</v>
      </c>
      <c r="M40" s="577">
        <v>1</v>
      </c>
      <c r="N40" s="162">
        <f>D39*M40</f>
        <v>874.8</v>
      </c>
      <c r="O40" s="225">
        <v>0.32</v>
      </c>
      <c r="P40" s="163">
        <f>M40*O40*$M$10</f>
        <v>0.36379728000000006</v>
      </c>
      <c r="Q40" s="1229">
        <f>SUM(P40:P41)</f>
        <v>0.36766262610000006</v>
      </c>
      <c r="R40" s="1229"/>
      <c r="S40" s="704">
        <f t="shared" si="0"/>
        <v>0</v>
      </c>
      <c r="T40" s="704">
        <f t="shared" si="1"/>
        <v>0</v>
      </c>
      <c r="U40" s="1229"/>
      <c r="V40" s="1443"/>
      <c r="W40" s="1402"/>
    </row>
    <row r="41" spans="1:23" ht="15" hidden="1" customHeight="1">
      <c r="A41" s="1186"/>
      <c r="B41" s="1225"/>
      <c r="C41" s="1196"/>
      <c r="D41" s="1196"/>
      <c r="E41" s="1229"/>
      <c r="F41" s="1229"/>
      <c r="G41" s="1229"/>
      <c r="H41" s="1229"/>
      <c r="I41" s="1229"/>
      <c r="J41" s="1229"/>
      <c r="K41" s="284" t="s">
        <v>157</v>
      </c>
      <c r="L41" s="285" t="s">
        <v>122</v>
      </c>
      <c r="M41" s="578">
        <v>4.0000000000000001E-3</v>
      </c>
      <c r="N41" s="286">
        <f>D39*M41</f>
        <v>3.4992000000000001</v>
      </c>
      <c r="O41" s="287">
        <v>0.85</v>
      </c>
      <c r="P41" s="288">
        <f t="shared" ref="P41" si="4">M41*O41*$M$10</f>
        <v>3.8653461000000004E-3</v>
      </c>
      <c r="Q41" s="1229"/>
      <c r="R41" s="1229"/>
      <c r="S41" s="704">
        <f t="shared" si="0"/>
        <v>0</v>
      </c>
      <c r="T41" s="704">
        <f t="shared" si="1"/>
        <v>0</v>
      </c>
      <c r="U41" s="1229"/>
      <c r="V41" s="1443"/>
      <c r="W41" s="1402"/>
    </row>
    <row r="42" spans="1:23" ht="26.25" customHeight="1">
      <c r="A42" s="1185">
        <v>9</v>
      </c>
      <c r="B42" s="1225" t="s">
        <v>419</v>
      </c>
      <c r="C42" s="1196" t="s">
        <v>163</v>
      </c>
      <c r="D42" s="1196">
        <v>249.37</v>
      </c>
      <c r="E42" s="1240">
        <f>0.001*14.8</f>
        <v>1.4800000000000001E-2</v>
      </c>
      <c r="F42" s="1241"/>
      <c r="G42" s="1242"/>
      <c r="H42" s="892">
        <f>0.001*4.98</f>
        <v>4.9800000000000009E-3</v>
      </c>
      <c r="I42" s="893"/>
      <c r="J42" s="894"/>
      <c r="K42" s="223"/>
      <c r="L42" s="150"/>
      <c r="M42" s="204"/>
      <c r="N42" s="701"/>
      <c r="O42" s="308"/>
      <c r="P42" s="684"/>
      <c r="Q42" s="702">
        <f>E43+H43</f>
        <v>5.1376914000000003E-2</v>
      </c>
      <c r="R42" s="1229">
        <f>Q42+Q43</f>
        <v>0.41903954010000005</v>
      </c>
      <c r="S42" s="704">
        <f t="shared" si="0"/>
        <v>0.55480533756305228</v>
      </c>
      <c r="T42" s="704">
        <f t="shared" si="1"/>
        <v>138.35180702809836</v>
      </c>
      <c r="U42" s="1229">
        <f>D42*R42</f>
        <v>104.49589011473701</v>
      </c>
      <c r="V42" s="1443">
        <f>Q43*D42</f>
        <v>91.684029070557017</v>
      </c>
      <c r="W42" s="1402"/>
    </row>
    <row r="43" spans="1:23" ht="33.75" hidden="1" customHeight="1">
      <c r="A43" s="1230"/>
      <c r="B43" s="1225"/>
      <c r="C43" s="1196"/>
      <c r="D43" s="1196"/>
      <c r="E43" s="1229">
        <f>E42*I$12/1000</f>
        <v>3.6067896000000002E-2</v>
      </c>
      <c r="F43" s="1229"/>
      <c r="G43" s="1229"/>
      <c r="H43" s="1229">
        <f>H42*$P$12/1000</f>
        <v>1.5309018000000002E-2</v>
      </c>
      <c r="I43" s="1229"/>
      <c r="J43" s="1229"/>
      <c r="K43" s="224" t="s">
        <v>156</v>
      </c>
      <c r="L43" s="161" t="s">
        <v>122</v>
      </c>
      <c r="M43" s="577">
        <v>1</v>
      </c>
      <c r="N43" s="162">
        <f>D42*M43</f>
        <v>249.37</v>
      </c>
      <c r="O43" s="225">
        <v>0.32</v>
      </c>
      <c r="P43" s="163">
        <f>M43*O43*$M$10</f>
        <v>0.36379728000000006</v>
      </c>
      <c r="Q43" s="1229">
        <f>SUM(P43:P44)</f>
        <v>0.36766262610000006</v>
      </c>
      <c r="R43" s="1229"/>
      <c r="S43" s="704">
        <f t="shared" si="0"/>
        <v>0</v>
      </c>
      <c r="T43" s="704">
        <f t="shared" si="1"/>
        <v>0</v>
      </c>
      <c r="U43" s="1229"/>
      <c r="V43" s="1443"/>
      <c r="W43" s="1402"/>
    </row>
    <row r="44" spans="1:23" ht="15" hidden="1" customHeight="1">
      <c r="A44" s="1186"/>
      <c r="B44" s="1225"/>
      <c r="C44" s="1196"/>
      <c r="D44" s="1196"/>
      <c r="E44" s="1229"/>
      <c r="F44" s="1229"/>
      <c r="G44" s="1229"/>
      <c r="H44" s="1229"/>
      <c r="I44" s="1229"/>
      <c r="J44" s="1229"/>
      <c r="K44" s="284" t="s">
        <v>157</v>
      </c>
      <c r="L44" s="285" t="s">
        <v>122</v>
      </c>
      <c r="M44" s="578">
        <v>4.0000000000000001E-3</v>
      </c>
      <c r="N44" s="286">
        <f>D42*M44</f>
        <v>0.99748000000000003</v>
      </c>
      <c r="O44" s="287">
        <v>0.85</v>
      </c>
      <c r="P44" s="288">
        <f t="shared" ref="P44" si="5">M44*O44*$M$10</f>
        <v>3.8653461000000004E-3</v>
      </c>
      <c r="Q44" s="1229"/>
      <c r="R44" s="1229"/>
      <c r="S44" s="704">
        <f t="shared" si="0"/>
        <v>0</v>
      </c>
      <c r="T44" s="704">
        <f t="shared" si="1"/>
        <v>0</v>
      </c>
      <c r="U44" s="1229"/>
      <c r="V44" s="1443"/>
      <c r="W44" s="1402"/>
    </row>
    <row r="45" spans="1:23" ht="24" customHeight="1">
      <c r="A45" s="1232">
        <v>10</v>
      </c>
      <c r="B45" s="1353" t="s">
        <v>166</v>
      </c>
      <c r="C45" s="1354" t="s">
        <v>163</v>
      </c>
      <c r="D45" s="1355">
        <v>4.2</v>
      </c>
      <c r="E45" s="1208"/>
      <c r="F45" s="1208"/>
      <c r="G45" s="1208"/>
      <c r="H45" s="1209"/>
      <c r="I45" s="1209"/>
      <c r="J45" s="1209"/>
      <c r="K45" s="579"/>
      <c r="L45" s="580"/>
      <c r="M45" s="580"/>
      <c r="N45" s="580"/>
      <c r="O45" s="580"/>
      <c r="P45" s="581"/>
      <c r="Q45" s="703"/>
      <c r="R45" s="1226">
        <f>Q45+Q46</f>
        <v>1.2773780898876408</v>
      </c>
      <c r="S45" s="704">
        <f t="shared" si="0"/>
        <v>1.6912394047269035</v>
      </c>
      <c r="T45" s="704">
        <f t="shared" si="1"/>
        <v>7.1032054998529945</v>
      </c>
      <c r="U45" s="1226">
        <f>D45*R45</f>
        <v>5.3649879775280915</v>
      </c>
      <c r="V45" s="1442">
        <f>Q46*D45</f>
        <v>5.3649879775280915</v>
      </c>
      <c r="W45" s="1402"/>
    </row>
    <row r="46" spans="1:23" ht="24" hidden="1">
      <c r="A46" s="1234"/>
      <c r="B46" s="1353"/>
      <c r="C46" s="1354"/>
      <c r="D46" s="1355"/>
      <c r="E46" s="1208"/>
      <c r="F46" s="1208"/>
      <c r="G46" s="1208"/>
      <c r="H46" s="1209"/>
      <c r="I46" s="1209"/>
      <c r="J46" s="1209"/>
      <c r="K46" s="278" t="s">
        <v>252</v>
      </c>
      <c r="L46" s="279" t="s">
        <v>122</v>
      </c>
      <c r="M46" s="280">
        <v>1</v>
      </c>
      <c r="N46" s="281">
        <f>D45*M46</f>
        <v>4.2</v>
      </c>
      <c r="O46" s="282">
        <f>1 /0.89</f>
        <v>1.1235955056179776</v>
      </c>
      <c r="P46" s="283">
        <f>M46*O46*$M$10</f>
        <v>1.2773780898876408</v>
      </c>
      <c r="Q46" s="703">
        <f>SUM(P46:P46)</f>
        <v>1.2773780898876408</v>
      </c>
      <c r="R46" s="1226"/>
      <c r="S46" s="704">
        <f t="shared" si="0"/>
        <v>0</v>
      </c>
      <c r="T46" s="704">
        <f t="shared" si="1"/>
        <v>0</v>
      </c>
      <c r="U46" s="1226"/>
      <c r="V46" s="1442"/>
      <c r="W46" s="1402"/>
    </row>
    <row r="47" spans="1:23" ht="26.25" customHeight="1">
      <c r="A47" s="1232">
        <v>11</v>
      </c>
      <c r="B47" s="1238" t="s">
        <v>420</v>
      </c>
      <c r="C47" s="1196" t="s">
        <v>163</v>
      </c>
      <c r="D47" s="1239">
        <v>40.98</v>
      </c>
      <c r="E47" s="1347">
        <f>0.001*14.8</f>
        <v>1.4800000000000001E-2</v>
      </c>
      <c r="F47" s="1348"/>
      <c r="G47" s="1349"/>
      <c r="H47" s="1258">
        <f>0.001*4.98</f>
        <v>4.9800000000000009E-3</v>
      </c>
      <c r="I47" s="1259"/>
      <c r="J47" s="1260"/>
      <c r="K47" s="244" t="s">
        <v>170</v>
      </c>
      <c r="L47" s="245"/>
      <c r="M47" s="246"/>
      <c r="N47" s="247"/>
      <c r="O47" s="247"/>
      <c r="P47" s="293"/>
      <c r="Q47" s="711">
        <f>E48+H48</f>
        <v>5.1376914000000003E-2</v>
      </c>
      <c r="R47" s="1309">
        <f>Q47+Q48</f>
        <v>0.41903954010000005</v>
      </c>
      <c r="S47" s="704">
        <f t="shared" si="0"/>
        <v>0.55480533756305228</v>
      </c>
      <c r="T47" s="704">
        <f t="shared" si="1"/>
        <v>22.735922733333879</v>
      </c>
      <c r="U47" s="1309">
        <f>D47*R47</f>
        <v>17.172240353298001</v>
      </c>
      <c r="V47" s="1441">
        <f>Q48*D47</f>
        <v>15.066814417578001</v>
      </c>
      <c r="W47" s="1402"/>
    </row>
    <row r="48" spans="1:23" ht="33.75" hidden="1" customHeight="1">
      <c r="A48" s="1233"/>
      <c r="B48" s="1238"/>
      <c r="C48" s="1196"/>
      <c r="D48" s="1239"/>
      <c r="E48" s="1309">
        <f>E47*I$12/1000</f>
        <v>3.6067896000000002E-2</v>
      </c>
      <c r="F48" s="1309"/>
      <c r="G48" s="1309"/>
      <c r="H48" s="1309">
        <f>H47*$P$12/1000</f>
        <v>1.5309018000000002E-2</v>
      </c>
      <c r="I48" s="1309"/>
      <c r="J48" s="1309"/>
      <c r="K48" s="249" t="s">
        <v>156</v>
      </c>
      <c r="L48" s="250" t="s">
        <v>122</v>
      </c>
      <c r="M48" s="574">
        <v>1</v>
      </c>
      <c r="N48" s="251">
        <f>D47*M48</f>
        <v>40.98</v>
      </c>
      <c r="O48" s="274">
        <v>0.32</v>
      </c>
      <c r="P48" s="253">
        <f>M48*O48*$M$10</f>
        <v>0.36379728000000006</v>
      </c>
      <c r="Q48" s="1309">
        <f>SUM(P48:P49)</f>
        <v>0.36766262610000006</v>
      </c>
      <c r="R48" s="1309"/>
      <c r="S48" s="704">
        <f t="shared" si="0"/>
        <v>0</v>
      </c>
      <c r="T48" s="704">
        <f t="shared" si="1"/>
        <v>0</v>
      </c>
      <c r="U48" s="1309"/>
      <c r="V48" s="1441"/>
      <c r="W48" s="1402"/>
    </row>
    <row r="49" spans="1:23" ht="15" hidden="1" customHeight="1">
      <c r="A49" s="1234"/>
      <c r="B49" s="1238"/>
      <c r="C49" s="1196"/>
      <c r="D49" s="1239"/>
      <c r="E49" s="1309"/>
      <c r="F49" s="1309"/>
      <c r="G49" s="1309"/>
      <c r="H49" s="1309"/>
      <c r="I49" s="1309"/>
      <c r="J49" s="1309"/>
      <c r="K49" s="275" t="s">
        <v>157</v>
      </c>
      <c r="L49" s="259" t="s">
        <v>122</v>
      </c>
      <c r="M49" s="576">
        <v>4.0000000000000001E-3</v>
      </c>
      <c r="N49" s="260">
        <f>D47*M49</f>
        <v>0.16391999999999998</v>
      </c>
      <c r="O49" s="276">
        <v>0.85</v>
      </c>
      <c r="P49" s="277">
        <f t="shared" ref="P49" si="6">M49*O49*$M$10</f>
        <v>3.8653461000000004E-3</v>
      </c>
      <c r="Q49" s="1309"/>
      <c r="R49" s="1309"/>
      <c r="S49" s="704">
        <f t="shared" si="0"/>
        <v>0</v>
      </c>
      <c r="T49" s="704">
        <f t="shared" si="1"/>
        <v>0</v>
      </c>
      <c r="U49" s="1309"/>
      <c r="V49" s="1441"/>
      <c r="W49" s="1402"/>
    </row>
    <row r="50" spans="1:23" ht="29.25" customHeight="1">
      <c r="A50" s="1185">
        <v>12</v>
      </c>
      <c r="B50" s="901" t="s">
        <v>280</v>
      </c>
      <c r="C50" s="857" t="s">
        <v>163</v>
      </c>
      <c r="D50" s="944">
        <v>62.4</v>
      </c>
      <c r="E50" s="892">
        <v>0.124</v>
      </c>
      <c r="F50" s="893"/>
      <c r="G50" s="894"/>
      <c r="H50" s="1144">
        <f>1.4/1000</f>
        <v>1.4E-3</v>
      </c>
      <c r="I50" s="1145"/>
      <c r="J50" s="1146"/>
      <c r="K50" s="223"/>
      <c r="L50" s="150"/>
      <c r="M50" s="701"/>
      <c r="N50" s="683"/>
      <c r="O50" s="701"/>
      <c r="P50" s="684"/>
      <c r="Q50" s="681">
        <f>E51+H51</f>
        <v>0.30649421999999998</v>
      </c>
      <c r="R50" s="944">
        <f>Q50+Q51</f>
        <v>0.64613308687500015</v>
      </c>
      <c r="S50" s="704">
        <f t="shared" si="0"/>
        <v>0.85547556034639083</v>
      </c>
      <c r="T50" s="704">
        <f t="shared" si="1"/>
        <v>53.381674965614785</v>
      </c>
      <c r="U50" s="944">
        <f>D50*R50</f>
        <v>40.318704621000009</v>
      </c>
      <c r="V50" s="976">
        <f>Q51*D50</f>
        <v>21.193465293000006</v>
      </c>
      <c r="W50" s="1403"/>
    </row>
    <row r="51" spans="1:23" ht="48" hidden="1">
      <c r="A51" s="1186"/>
      <c r="B51" s="903"/>
      <c r="C51" s="858"/>
      <c r="D51" s="945"/>
      <c r="E51" s="859">
        <f>E50*I$12/1000</f>
        <v>0.30219047999999998</v>
      </c>
      <c r="F51" s="860"/>
      <c r="G51" s="861"/>
      <c r="H51" s="892">
        <f>H50*$P$12/1000</f>
        <v>4.3037399999999995E-3</v>
      </c>
      <c r="I51" s="893"/>
      <c r="J51" s="894"/>
      <c r="K51" s="222" t="s">
        <v>296</v>
      </c>
      <c r="L51" s="157" t="s">
        <v>122</v>
      </c>
      <c r="M51" s="195">
        <v>1</v>
      </c>
      <c r="N51" s="158">
        <f>D50*M51</f>
        <v>62.4</v>
      </c>
      <c r="O51" s="156">
        <v>0.29875000000000002</v>
      </c>
      <c r="P51" s="159">
        <f>M51*O51*$M$10</f>
        <v>0.33963886687500011</v>
      </c>
      <c r="Q51" s="691">
        <f>SUM(P51:P51)</f>
        <v>0.33963886687500011</v>
      </c>
      <c r="R51" s="945"/>
      <c r="S51" s="704">
        <f t="shared" si="0"/>
        <v>0</v>
      </c>
      <c r="T51" s="704">
        <f t="shared" si="1"/>
        <v>0</v>
      </c>
      <c r="U51" s="945"/>
      <c r="V51" s="873"/>
      <c r="W51" s="728"/>
    </row>
    <row r="52" spans="1:23">
      <c r="A52" s="201"/>
      <c r="B52" s="1149" t="s">
        <v>437</v>
      </c>
      <c r="C52" s="1149"/>
      <c r="D52" s="1149"/>
      <c r="E52" s="1149"/>
      <c r="F52" s="1149"/>
      <c r="G52" s="1149"/>
      <c r="H52" s="1149"/>
      <c r="I52" s="1149"/>
      <c r="J52" s="1149"/>
      <c r="K52" s="1149"/>
      <c r="L52" s="1149"/>
      <c r="M52" s="1149"/>
      <c r="N52" s="1149"/>
      <c r="O52" s="1149"/>
      <c r="P52" s="1149"/>
      <c r="Q52" s="297"/>
      <c r="R52" s="297"/>
      <c r="S52" s="704">
        <f t="shared" si="0"/>
        <v>0</v>
      </c>
      <c r="T52" s="704">
        <f t="shared" si="1"/>
        <v>0</v>
      </c>
      <c r="U52" s="297"/>
      <c r="V52" s="352"/>
      <c r="W52" s="747">
        <v>0.41749999999999998</v>
      </c>
    </row>
    <row r="53" spans="1:23" ht="30.75" customHeight="1">
      <c r="A53" s="959">
        <v>13</v>
      </c>
      <c r="B53" s="960" t="s">
        <v>426</v>
      </c>
      <c r="C53" s="961" t="s">
        <v>159</v>
      </c>
      <c r="D53" s="971">
        <v>13</v>
      </c>
      <c r="E53" s="869">
        <v>0.31</v>
      </c>
      <c r="F53" s="869"/>
      <c r="G53" s="869"/>
      <c r="H53" s="869">
        <v>0.2</v>
      </c>
      <c r="I53" s="869"/>
      <c r="J53" s="869"/>
      <c r="K53" s="963"/>
      <c r="L53" s="964"/>
      <c r="M53" s="964"/>
      <c r="N53" s="964"/>
      <c r="O53" s="964"/>
      <c r="P53" s="965"/>
      <c r="Q53" s="681">
        <f>E54+H54</f>
        <v>1.3702961999999999</v>
      </c>
      <c r="R53" s="869">
        <f>Q53+Q54</f>
        <v>8.1005458800000003</v>
      </c>
      <c r="S53" s="704">
        <f t="shared" si="0"/>
        <v>10.725064489918745</v>
      </c>
      <c r="T53" s="704">
        <f t="shared" si="1"/>
        <v>139.42583836894369</v>
      </c>
      <c r="U53" s="869">
        <f>D53*R53</f>
        <v>105.30709644000001</v>
      </c>
      <c r="V53" s="1193">
        <f>D53*Q54</f>
        <v>87.493245840000014</v>
      </c>
      <c r="W53" s="1401"/>
    </row>
    <row r="54" spans="1:23" ht="36" hidden="1">
      <c r="A54" s="959"/>
      <c r="B54" s="960"/>
      <c r="C54" s="961"/>
      <c r="D54" s="971"/>
      <c r="E54" s="914">
        <f>E53*$I$12/1000</f>
        <v>0.75547619999999993</v>
      </c>
      <c r="F54" s="914"/>
      <c r="G54" s="914"/>
      <c r="H54" s="926">
        <f>H53*$P$12/1000</f>
        <v>0.61482000000000003</v>
      </c>
      <c r="I54" s="926"/>
      <c r="J54" s="926"/>
      <c r="K54" s="483" t="s">
        <v>219</v>
      </c>
      <c r="L54" s="698" t="s">
        <v>115</v>
      </c>
      <c r="M54" s="681">
        <v>1</v>
      </c>
      <c r="N54" s="687">
        <f>D53*M54</f>
        <v>13</v>
      </c>
      <c r="O54" s="585">
        <v>5.92</v>
      </c>
      <c r="P54" s="493">
        <f>M54*O54*$M$10</f>
        <v>6.7302496800000009</v>
      </c>
      <c r="Q54" s="681">
        <f>SUM(P54:P54)</f>
        <v>6.7302496800000009</v>
      </c>
      <c r="R54" s="869"/>
      <c r="S54" s="704">
        <f t="shared" si="0"/>
        <v>0</v>
      </c>
      <c r="T54" s="704">
        <f t="shared" si="1"/>
        <v>0</v>
      </c>
      <c r="U54" s="869"/>
      <c r="V54" s="1193"/>
      <c r="W54" s="1402"/>
    </row>
    <row r="55" spans="1:23" ht="25.5" customHeight="1">
      <c r="A55" s="959">
        <v>14</v>
      </c>
      <c r="B55" s="969" t="s">
        <v>427</v>
      </c>
      <c r="C55" s="970" t="s">
        <v>159</v>
      </c>
      <c r="D55" s="971">
        <v>110</v>
      </c>
      <c r="E55" s="864">
        <v>0.27</v>
      </c>
      <c r="F55" s="864"/>
      <c r="G55" s="864"/>
      <c r="H55" s="864">
        <v>0.17</v>
      </c>
      <c r="I55" s="864"/>
      <c r="J55" s="864"/>
      <c r="K55" s="963"/>
      <c r="L55" s="964"/>
      <c r="M55" s="964"/>
      <c r="N55" s="964"/>
      <c r="O55" s="964"/>
      <c r="P55" s="965"/>
      <c r="Q55" s="685">
        <f>E56+H56</f>
        <v>1.1805924000000001</v>
      </c>
      <c r="R55" s="864">
        <f>Q55+Q56</f>
        <v>4.272869280000001</v>
      </c>
      <c r="S55" s="704">
        <f t="shared" si="0"/>
        <v>5.6572481983143437</v>
      </c>
      <c r="T55" s="704">
        <f t="shared" si="1"/>
        <v>622.29730181457785</v>
      </c>
      <c r="U55" s="864">
        <f>D55*R55</f>
        <v>470.01562080000014</v>
      </c>
      <c r="V55" s="1416">
        <f>D55*Q56</f>
        <v>340.15045680000009</v>
      </c>
      <c r="W55" s="1402"/>
    </row>
    <row r="56" spans="1:23" ht="36" hidden="1">
      <c r="A56" s="959"/>
      <c r="B56" s="969"/>
      <c r="C56" s="970"/>
      <c r="D56" s="971"/>
      <c r="E56" s="914">
        <f>E55*$I$12/1000</f>
        <v>0.65799540000000001</v>
      </c>
      <c r="F56" s="914"/>
      <c r="G56" s="914"/>
      <c r="H56" s="926">
        <f>H55*$P$12/1000</f>
        <v>0.52259699999999998</v>
      </c>
      <c r="I56" s="926"/>
      <c r="J56" s="926"/>
      <c r="K56" s="586" t="s">
        <v>298</v>
      </c>
      <c r="L56" s="501" t="s">
        <v>115</v>
      </c>
      <c r="M56" s="685">
        <v>1</v>
      </c>
      <c r="N56" s="686">
        <f>D55*M56</f>
        <v>110</v>
      </c>
      <c r="O56" s="658">
        <v>2.72</v>
      </c>
      <c r="P56" s="493">
        <f>M56*O56*$M$10</f>
        <v>3.0922768800000009</v>
      </c>
      <c r="Q56" s="685">
        <f>SUM(P56:P56)</f>
        <v>3.0922768800000009</v>
      </c>
      <c r="R56" s="864"/>
      <c r="S56" s="704">
        <f t="shared" si="0"/>
        <v>0</v>
      </c>
      <c r="T56" s="704">
        <f t="shared" si="1"/>
        <v>0</v>
      </c>
      <c r="U56" s="864"/>
      <c r="V56" s="1416"/>
      <c r="W56" s="1402"/>
    </row>
    <row r="57" spans="1:23" ht="31.5" customHeight="1">
      <c r="A57" s="1185">
        <v>15</v>
      </c>
      <c r="B57" s="901" t="s">
        <v>421</v>
      </c>
      <c r="C57" s="857" t="s">
        <v>159</v>
      </c>
      <c r="D57" s="948">
        <v>303</v>
      </c>
      <c r="E57" s="859">
        <v>0.25</v>
      </c>
      <c r="F57" s="860"/>
      <c r="G57" s="861"/>
      <c r="H57" s="859">
        <v>0.16</v>
      </c>
      <c r="I57" s="860"/>
      <c r="J57" s="861"/>
      <c r="K57" s="291"/>
      <c r="L57" s="150"/>
      <c r="M57" s="701"/>
      <c r="N57" s="701"/>
      <c r="O57" s="292"/>
      <c r="P57" s="309"/>
      <c r="Q57" s="681">
        <f>E58+H58</f>
        <v>1.101111</v>
      </c>
      <c r="R57" s="944">
        <f>Q57+Q58</f>
        <v>2.8746227400000004</v>
      </c>
      <c r="S57" s="704">
        <f t="shared" si="0"/>
        <v>3.8059798348660085</v>
      </c>
      <c r="T57" s="704">
        <f t="shared" si="1"/>
        <v>1153.2118899644006</v>
      </c>
      <c r="U57" s="944">
        <f>D57*R57</f>
        <v>871.01069022000013</v>
      </c>
      <c r="V57" s="1117">
        <f>D57*Q58</f>
        <v>537.37405722000017</v>
      </c>
      <c r="W57" s="1402"/>
    </row>
    <row r="58" spans="1:23" ht="24" hidden="1">
      <c r="A58" s="1186"/>
      <c r="B58" s="903"/>
      <c r="C58" s="858"/>
      <c r="D58" s="949"/>
      <c r="E58" s="859">
        <f>E57*$I$12/1000</f>
        <v>0.60925499999999999</v>
      </c>
      <c r="F58" s="860"/>
      <c r="G58" s="861"/>
      <c r="H58" s="859">
        <f>H57*$P$12/1000</f>
        <v>0.49185600000000002</v>
      </c>
      <c r="I58" s="860"/>
      <c r="J58" s="861"/>
      <c r="K58" s="235" t="s">
        <v>172</v>
      </c>
      <c r="L58" s="157" t="s">
        <v>115</v>
      </c>
      <c r="M58" s="158">
        <v>1</v>
      </c>
      <c r="N58" s="160">
        <f>D57*M58</f>
        <v>303</v>
      </c>
      <c r="O58" s="156">
        <v>1.56</v>
      </c>
      <c r="P58" s="159">
        <f>M58*O58*$M$10</f>
        <v>1.7735117400000004</v>
      </c>
      <c r="Q58" s="691">
        <f>SUM(P58:P58)</f>
        <v>1.7735117400000004</v>
      </c>
      <c r="R58" s="945"/>
      <c r="S58" s="704">
        <f t="shared" si="0"/>
        <v>0</v>
      </c>
      <c r="T58" s="704">
        <f t="shared" si="1"/>
        <v>0</v>
      </c>
      <c r="U58" s="945"/>
      <c r="V58" s="1440"/>
      <c r="W58" s="1402"/>
    </row>
    <row r="59" spans="1:23" ht="25.5" customHeight="1">
      <c r="A59" s="1159">
        <v>16</v>
      </c>
      <c r="B59" s="1161" t="s">
        <v>428</v>
      </c>
      <c r="C59" s="1162" t="s">
        <v>159</v>
      </c>
      <c r="D59" s="1163">
        <v>4</v>
      </c>
      <c r="E59" s="1164">
        <v>0.21</v>
      </c>
      <c r="F59" s="1164"/>
      <c r="G59" s="1164"/>
      <c r="H59" s="1164">
        <v>0.02</v>
      </c>
      <c r="I59" s="1164"/>
      <c r="J59" s="1164"/>
      <c r="K59" s="1165"/>
      <c r="L59" s="1166"/>
      <c r="M59" s="1166"/>
      <c r="N59" s="1166"/>
      <c r="O59" s="1166"/>
      <c r="P59" s="1167"/>
      <c r="Q59" s="682">
        <f>E60+H60</f>
        <v>0.57325619999999999</v>
      </c>
      <c r="R59" s="1164">
        <f>Q59+Q60</f>
        <v>2.2217126250000003</v>
      </c>
      <c r="S59" s="704">
        <f t="shared" si="0"/>
        <v>2.9415315380192211</v>
      </c>
      <c r="T59" s="704">
        <f t="shared" si="1"/>
        <v>11.766126152076884</v>
      </c>
      <c r="U59" s="1164">
        <f>D59*R59</f>
        <v>8.8868505000000013</v>
      </c>
      <c r="V59" s="1439">
        <f>D59*Q60</f>
        <v>6.5938257000000009</v>
      </c>
      <c r="W59" s="1402"/>
    </row>
    <row r="60" spans="1:23" ht="48" hidden="1">
      <c r="A60" s="1159"/>
      <c r="B60" s="1161"/>
      <c r="C60" s="1162"/>
      <c r="D60" s="1163"/>
      <c r="E60" s="1168">
        <f>E59*$I$12/1000</f>
        <v>0.51177419999999996</v>
      </c>
      <c r="F60" s="1168"/>
      <c r="G60" s="1168"/>
      <c r="H60" s="1169">
        <f>H59*$P$12/1000</f>
        <v>6.1482000000000002E-2</v>
      </c>
      <c r="I60" s="1169"/>
      <c r="J60" s="1169"/>
      <c r="K60" s="520" t="s">
        <v>396</v>
      </c>
      <c r="L60" s="521" t="s">
        <v>115</v>
      </c>
      <c r="M60" s="682">
        <v>1</v>
      </c>
      <c r="N60" s="659">
        <f>D59*M60</f>
        <v>4</v>
      </c>
      <c r="O60" s="522">
        <v>1.45</v>
      </c>
      <c r="P60" s="351">
        <f>M60*O60*$M$10</f>
        <v>1.6484564250000002</v>
      </c>
      <c r="Q60" s="682">
        <f>SUM(P60:P60)</f>
        <v>1.6484564250000002</v>
      </c>
      <c r="R60" s="1164"/>
      <c r="S60" s="704">
        <f t="shared" si="0"/>
        <v>0</v>
      </c>
      <c r="T60" s="704">
        <f t="shared" si="1"/>
        <v>0</v>
      </c>
      <c r="U60" s="1164"/>
      <c r="V60" s="1439"/>
      <c r="W60" s="1402"/>
    </row>
    <row r="61" spans="1:23" ht="21" customHeight="1">
      <c r="A61" s="1159">
        <v>17</v>
      </c>
      <c r="B61" s="1161" t="s">
        <v>429</v>
      </c>
      <c r="C61" s="1162" t="s">
        <v>159</v>
      </c>
      <c r="D61" s="1163">
        <v>2.8</v>
      </c>
      <c r="E61" s="1164">
        <v>0.21</v>
      </c>
      <c r="F61" s="1164"/>
      <c r="G61" s="1164"/>
      <c r="H61" s="1164">
        <v>0.02</v>
      </c>
      <c r="I61" s="1164"/>
      <c r="J61" s="1164"/>
      <c r="K61" s="1165"/>
      <c r="L61" s="1166"/>
      <c r="M61" s="1166"/>
      <c r="N61" s="1166"/>
      <c r="O61" s="1166"/>
      <c r="P61" s="1167"/>
      <c r="Q61" s="682">
        <f>E62+H62</f>
        <v>0.57325619999999999</v>
      </c>
      <c r="R61" s="1164">
        <f>Q61+Q62</f>
        <v>1.0848461250000001</v>
      </c>
      <c r="S61" s="704">
        <f t="shared" si="0"/>
        <v>1.436328467812277</v>
      </c>
      <c r="T61" s="704">
        <f t="shared" si="1"/>
        <v>4.0217197098743753</v>
      </c>
      <c r="U61" s="1164">
        <f>D61*R61</f>
        <v>3.0375691499999999</v>
      </c>
      <c r="V61" s="1439">
        <f>D61*Q62</f>
        <v>1.4324517900000002</v>
      </c>
      <c r="W61" s="1402"/>
    </row>
    <row r="62" spans="1:23" ht="48" hidden="1">
      <c r="A62" s="1159"/>
      <c r="B62" s="1161"/>
      <c r="C62" s="1162"/>
      <c r="D62" s="1163"/>
      <c r="E62" s="1168">
        <f>E61*$I$12/1000</f>
        <v>0.51177419999999996</v>
      </c>
      <c r="F62" s="1168"/>
      <c r="G62" s="1168"/>
      <c r="H62" s="1169">
        <f>H61*$P$12/1000</f>
        <v>6.1482000000000002E-2</v>
      </c>
      <c r="I62" s="1169"/>
      <c r="J62" s="1169"/>
      <c r="K62" s="520" t="s">
        <v>397</v>
      </c>
      <c r="L62" s="521" t="s">
        <v>115</v>
      </c>
      <c r="M62" s="682">
        <v>1</v>
      </c>
      <c r="N62" s="659">
        <f>D61*M62</f>
        <v>2.8</v>
      </c>
      <c r="O62" s="522">
        <v>0.45</v>
      </c>
      <c r="P62" s="351">
        <f>M62*O62*$M$10</f>
        <v>0.51158992500000011</v>
      </c>
      <c r="Q62" s="682">
        <f>SUM(P62:P62)</f>
        <v>0.51158992500000011</v>
      </c>
      <c r="R62" s="1164"/>
      <c r="S62" s="704">
        <f t="shared" si="0"/>
        <v>0</v>
      </c>
      <c r="T62" s="704">
        <f t="shared" si="1"/>
        <v>0</v>
      </c>
      <c r="U62" s="1164"/>
      <c r="V62" s="1439"/>
      <c r="W62" s="1402"/>
    </row>
    <row r="63" spans="1:23" ht="29.25" customHeight="1">
      <c r="A63" s="1185">
        <v>18</v>
      </c>
      <c r="B63" s="960" t="s">
        <v>183</v>
      </c>
      <c r="C63" s="857" t="s">
        <v>160</v>
      </c>
      <c r="D63" s="944">
        <v>143.51</v>
      </c>
      <c r="E63" s="892">
        <f>4.1/100</f>
        <v>4.0999999999999995E-2</v>
      </c>
      <c r="F63" s="893"/>
      <c r="G63" s="894"/>
      <c r="H63" s="892">
        <f>0.4/100</f>
        <v>4.0000000000000001E-3</v>
      </c>
      <c r="I63" s="893"/>
      <c r="J63" s="894"/>
      <c r="K63" s="205"/>
      <c r="L63" s="150"/>
      <c r="M63" s="701"/>
      <c r="N63" s="701"/>
      <c r="O63" s="701"/>
      <c r="P63" s="684"/>
      <c r="Q63" s="681">
        <f>E64+H64</f>
        <v>0.11221421999999999</v>
      </c>
      <c r="R63" s="944">
        <f>Q63+Q64</f>
        <v>0.20951314993333331</v>
      </c>
      <c r="S63" s="704">
        <f t="shared" si="0"/>
        <v>0.27739390379466805</v>
      </c>
      <c r="T63" s="704">
        <f t="shared" si="1"/>
        <v>39.808799133572812</v>
      </c>
      <c r="U63" s="944">
        <f>D63*R63</f>
        <v>30.06723214693266</v>
      </c>
      <c r="V63" s="860">
        <f>Q64*D63</f>
        <v>13.963369434732666</v>
      </c>
      <c r="W63" s="1402"/>
    </row>
    <row r="64" spans="1:23" hidden="1">
      <c r="A64" s="1230"/>
      <c r="B64" s="960"/>
      <c r="C64" s="1203"/>
      <c r="D64" s="978"/>
      <c r="E64" s="975">
        <f>E63*I$12/1000</f>
        <v>9.9917819999999991E-2</v>
      </c>
      <c r="F64" s="976"/>
      <c r="G64" s="977"/>
      <c r="H64" s="975">
        <f>H63*$P$12/1000</f>
        <v>1.2296400000000001E-2</v>
      </c>
      <c r="I64" s="976"/>
      <c r="J64" s="977"/>
      <c r="K64" s="219" t="s">
        <v>125</v>
      </c>
      <c r="L64" s="161" t="s">
        <v>122</v>
      </c>
      <c r="M64" s="167">
        <v>0.03</v>
      </c>
      <c r="N64" s="196">
        <f>D63*M64</f>
        <v>4.3052999999999999</v>
      </c>
      <c r="O64" s="197">
        <f>0.542*2</f>
        <v>1.0840000000000001</v>
      </c>
      <c r="P64" s="153">
        <f>M64*O64*$M$10</f>
        <v>3.6970898580000008E-2</v>
      </c>
      <c r="Q64" s="944">
        <f>SUM(P64:P65)</f>
        <v>9.7298929933333334E-2</v>
      </c>
      <c r="R64" s="978"/>
      <c r="S64" s="704">
        <f t="shared" si="0"/>
        <v>0</v>
      </c>
      <c r="T64" s="704">
        <f t="shared" si="1"/>
        <v>0</v>
      </c>
      <c r="U64" s="978"/>
      <c r="V64" s="860"/>
      <c r="W64" s="1402"/>
    </row>
    <row r="65" spans="1:23" ht="24" hidden="1">
      <c r="A65" s="1186"/>
      <c r="B65" s="960"/>
      <c r="C65" s="858"/>
      <c r="D65" s="945"/>
      <c r="E65" s="872"/>
      <c r="F65" s="873"/>
      <c r="G65" s="874"/>
      <c r="H65" s="872"/>
      <c r="I65" s="873"/>
      <c r="J65" s="874"/>
      <c r="K65" s="220" t="s">
        <v>184</v>
      </c>
      <c r="L65" s="164" t="s">
        <v>122</v>
      </c>
      <c r="M65" s="165">
        <f>17.2/100</f>
        <v>0.17199999999999999</v>
      </c>
      <c r="N65" s="166">
        <f>D63*M65</f>
        <v>24.683719999999997</v>
      </c>
      <c r="O65" s="200">
        <f>0.833/2.7</f>
        <v>0.30851851851851847</v>
      </c>
      <c r="P65" s="198">
        <f>M65*O65*$M$10</f>
        <v>6.0328031353333332E-2</v>
      </c>
      <c r="Q65" s="945"/>
      <c r="R65" s="945"/>
      <c r="S65" s="704">
        <f t="shared" si="0"/>
        <v>0</v>
      </c>
      <c r="T65" s="704">
        <f t="shared" si="1"/>
        <v>0</v>
      </c>
      <c r="U65" s="945"/>
      <c r="V65" s="860"/>
      <c r="W65" s="1402"/>
    </row>
    <row r="66" spans="1:23" ht="24" customHeight="1">
      <c r="A66" s="946">
        <v>19</v>
      </c>
      <c r="B66" s="901" t="s">
        <v>171</v>
      </c>
      <c r="C66" s="857" t="s">
        <v>160</v>
      </c>
      <c r="D66" s="944">
        <v>143.51</v>
      </c>
      <c r="E66" s="892">
        <f>21.4/100</f>
        <v>0.214</v>
      </c>
      <c r="F66" s="893"/>
      <c r="G66" s="894"/>
      <c r="H66" s="1144">
        <f>0.03/100</f>
        <v>2.9999999999999997E-4</v>
      </c>
      <c r="I66" s="1145"/>
      <c r="J66" s="1146"/>
      <c r="K66" s="205"/>
      <c r="L66" s="150"/>
      <c r="M66" s="701"/>
      <c r="N66" s="701"/>
      <c r="O66" s="701"/>
      <c r="P66" s="684"/>
      <c r="Q66" s="681">
        <f>E67+H67</f>
        <v>0.52244451000000003</v>
      </c>
      <c r="R66" s="944">
        <f>Q66+Q67</f>
        <v>0.91040020312500014</v>
      </c>
      <c r="S66" s="704">
        <f t="shared" si="0"/>
        <v>1.2053633217803281</v>
      </c>
      <c r="T66" s="704">
        <f t="shared" si="1"/>
        <v>172.98169030869488</v>
      </c>
      <c r="U66" s="944">
        <f>D66*R66</f>
        <v>130.65153315046877</v>
      </c>
      <c r="V66" s="860">
        <f>Q67*D66</f>
        <v>55.675521520368761</v>
      </c>
      <c r="W66" s="1402"/>
    </row>
    <row r="67" spans="1:23" hidden="1">
      <c r="A67" s="947"/>
      <c r="B67" s="903"/>
      <c r="C67" s="858"/>
      <c r="D67" s="945"/>
      <c r="E67" s="859">
        <f>E66*I$12/1000</f>
        <v>0.52152228</v>
      </c>
      <c r="F67" s="860"/>
      <c r="G67" s="861"/>
      <c r="H67" s="1144">
        <f>H66*$P$12/1000</f>
        <v>9.222299999999999E-4</v>
      </c>
      <c r="I67" s="1145"/>
      <c r="J67" s="1146"/>
      <c r="K67" s="194" t="s">
        <v>126</v>
      </c>
      <c r="L67" s="157" t="s">
        <v>122</v>
      </c>
      <c r="M67" s="156">
        <f>27.3/100</f>
        <v>0.27300000000000002</v>
      </c>
      <c r="N67" s="196">
        <f>D66*M67</f>
        <v>39.178229999999999</v>
      </c>
      <c r="O67" s="156">
        <v>1.25</v>
      </c>
      <c r="P67" s="159">
        <f>M67*O67*$M$10</f>
        <v>0.38795569312500011</v>
      </c>
      <c r="Q67" s="691">
        <f>SUM(P67:P67)</f>
        <v>0.38795569312500011</v>
      </c>
      <c r="R67" s="945"/>
      <c r="S67" s="704">
        <f t="shared" si="0"/>
        <v>0</v>
      </c>
      <c r="T67" s="704">
        <f t="shared" si="1"/>
        <v>0</v>
      </c>
      <c r="U67" s="945"/>
      <c r="V67" s="860"/>
      <c r="W67" s="1402"/>
    </row>
    <row r="68" spans="1:23" ht="22.5" customHeight="1">
      <c r="A68" s="946">
        <v>20</v>
      </c>
      <c r="B68" s="855" t="s">
        <v>474</v>
      </c>
      <c r="C68" s="857" t="s">
        <v>163</v>
      </c>
      <c r="D68" s="948">
        <v>3</v>
      </c>
      <c r="E68" s="950">
        <f>0.001*190</f>
        <v>0.19</v>
      </c>
      <c r="F68" s="951"/>
      <c r="G68" s="952"/>
      <c r="H68" s="950">
        <f>0.001*162</f>
        <v>0.16200000000000001</v>
      </c>
      <c r="I68" s="951"/>
      <c r="J68" s="952"/>
      <c r="K68" s="218"/>
      <c r="L68" s="150"/>
      <c r="M68" s="701"/>
      <c r="N68" s="701"/>
      <c r="O68" s="701"/>
      <c r="P68" s="684"/>
      <c r="Q68" s="681">
        <f>E69+H69</f>
        <v>0.96103800000000006</v>
      </c>
      <c r="R68" s="944">
        <f>Q68+Q69</f>
        <v>2.3821211250000003</v>
      </c>
      <c r="S68" s="704">
        <f t="shared" si="0"/>
        <v>3.1539112384390067</v>
      </c>
      <c r="T68" s="704">
        <f t="shared" si="1"/>
        <v>9.4617337153170205</v>
      </c>
      <c r="U68" s="944">
        <f>D68*R68</f>
        <v>7.1463633750000009</v>
      </c>
      <c r="V68" s="976">
        <f>Q69*D68</f>
        <v>4.2632493750000009</v>
      </c>
      <c r="W68" s="1402"/>
    </row>
    <row r="69" spans="1:23" ht="36" hidden="1">
      <c r="A69" s="947"/>
      <c r="B69" s="856"/>
      <c r="C69" s="858"/>
      <c r="D69" s="949"/>
      <c r="E69" s="859">
        <f>E68*I$12/1000</f>
        <v>0.4630338</v>
      </c>
      <c r="F69" s="860"/>
      <c r="G69" s="861"/>
      <c r="H69" s="859">
        <f>H68*$P$12/1000</f>
        <v>0.49800420000000001</v>
      </c>
      <c r="I69" s="860"/>
      <c r="J69" s="861"/>
      <c r="K69" s="194" t="s">
        <v>221</v>
      </c>
      <c r="L69" s="157" t="s">
        <v>122</v>
      </c>
      <c r="M69" s="195">
        <v>1</v>
      </c>
      <c r="N69" s="160">
        <f>D68*M69</f>
        <v>3</v>
      </c>
      <c r="O69" s="156">
        <v>1.25</v>
      </c>
      <c r="P69" s="159">
        <f>M69*O69*$M$10</f>
        <v>1.4210831250000002</v>
      </c>
      <c r="Q69" s="681">
        <f>SUM(P69:P69)</f>
        <v>1.4210831250000002</v>
      </c>
      <c r="R69" s="945"/>
      <c r="S69" s="704">
        <f t="shared" si="0"/>
        <v>0</v>
      </c>
      <c r="T69" s="704">
        <f t="shared" si="1"/>
        <v>0</v>
      </c>
      <c r="U69" s="945"/>
      <c r="V69" s="873"/>
      <c r="W69" s="1402"/>
    </row>
    <row r="70" spans="1:23" ht="24.75" customHeight="1">
      <c r="A70" s="946">
        <v>21</v>
      </c>
      <c r="B70" s="855" t="s">
        <v>475</v>
      </c>
      <c r="C70" s="857" t="s">
        <v>163</v>
      </c>
      <c r="D70" s="948">
        <v>0.3</v>
      </c>
      <c r="E70" s="950">
        <f>0.001*190</f>
        <v>0.19</v>
      </c>
      <c r="F70" s="951"/>
      <c r="G70" s="952"/>
      <c r="H70" s="950">
        <f>0.001*162</f>
        <v>0.16200000000000001</v>
      </c>
      <c r="I70" s="951"/>
      <c r="J70" s="952"/>
      <c r="K70" s="218"/>
      <c r="L70" s="150"/>
      <c r="M70" s="701"/>
      <c r="N70" s="701"/>
      <c r="O70" s="701"/>
      <c r="P70" s="684"/>
      <c r="Q70" s="681">
        <f>E71+H71</f>
        <v>0.96103800000000006</v>
      </c>
      <c r="R70" s="944">
        <f>Q70+Q71</f>
        <v>2.3821211250000003</v>
      </c>
      <c r="S70" s="704">
        <f t="shared" si="0"/>
        <v>3.1539112384390067</v>
      </c>
      <c r="T70" s="704">
        <f t="shared" si="1"/>
        <v>0.946173371531702</v>
      </c>
      <c r="U70" s="944">
        <f>D70*R70</f>
        <v>0.71463633750000011</v>
      </c>
      <c r="V70" s="976">
        <f>Q71*D70</f>
        <v>0.42632493750000006</v>
      </c>
      <c r="W70" s="1402"/>
    </row>
    <row r="71" spans="1:23" ht="36" hidden="1">
      <c r="A71" s="947"/>
      <c r="B71" s="856"/>
      <c r="C71" s="858"/>
      <c r="D71" s="949"/>
      <c r="E71" s="859">
        <f>E70*I$12/1000</f>
        <v>0.4630338</v>
      </c>
      <c r="F71" s="860"/>
      <c r="G71" s="861"/>
      <c r="H71" s="859">
        <f>H70*$P$12/1000</f>
        <v>0.49800420000000001</v>
      </c>
      <c r="I71" s="860"/>
      <c r="J71" s="861"/>
      <c r="K71" s="194" t="s">
        <v>222</v>
      </c>
      <c r="L71" s="157" t="s">
        <v>122</v>
      </c>
      <c r="M71" s="195">
        <v>1</v>
      </c>
      <c r="N71" s="160">
        <f>D70*M71</f>
        <v>0.3</v>
      </c>
      <c r="O71" s="156">
        <v>1.25</v>
      </c>
      <c r="P71" s="159">
        <f>M71*O71*$M$10</f>
        <v>1.4210831250000002</v>
      </c>
      <c r="Q71" s="681">
        <f>SUM(P71:P71)</f>
        <v>1.4210831250000002</v>
      </c>
      <c r="R71" s="945"/>
      <c r="S71" s="704">
        <f t="shared" si="0"/>
        <v>0</v>
      </c>
      <c r="T71" s="704">
        <f t="shared" si="1"/>
        <v>0</v>
      </c>
      <c r="U71" s="945"/>
      <c r="V71" s="873"/>
      <c r="W71" s="1402"/>
    </row>
    <row r="72" spans="1:23" ht="27.75" customHeight="1">
      <c r="A72" s="946">
        <v>22</v>
      </c>
      <c r="B72" s="855" t="s">
        <v>476</v>
      </c>
      <c r="C72" s="857" t="s">
        <v>163</v>
      </c>
      <c r="D72" s="948">
        <v>13.5</v>
      </c>
      <c r="E72" s="950">
        <f>0.001*190</f>
        <v>0.19</v>
      </c>
      <c r="F72" s="951"/>
      <c r="G72" s="952"/>
      <c r="H72" s="950">
        <f>0.001*162</f>
        <v>0.16200000000000001</v>
      </c>
      <c r="I72" s="951"/>
      <c r="J72" s="952"/>
      <c r="K72" s="218"/>
      <c r="L72" s="150"/>
      <c r="M72" s="701"/>
      <c r="N72" s="701"/>
      <c r="O72" s="701"/>
      <c r="P72" s="684"/>
      <c r="Q72" s="681">
        <f>E73+H73</f>
        <v>0.96103800000000006</v>
      </c>
      <c r="R72" s="944">
        <f>Q72+Q73</f>
        <v>2.3821211250000003</v>
      </c>
      <c r="S72" s="704">
        <f t="shared" si="0"/>
        <v>3.1539112384390067</v>
      </c>
      <c r="T72" s="704">
        <f t="shared" si="1"/>
        <v>42.577801718926587</v>
      </c>
      <c r="U72" s="944">
        <f>D72*R72</f>
        <v>32.158635187500003</v>
      </c>
      <c r="V72" s="976">
        <f>Q73*D72</f>
        <v>19.184622187500004</v>
      </c>
      <c r="W72" s="1402"/>
    </row>
    <row r="73" spans="1:23" ht="36.6" hidden="1">
      <c r="A73" s="947"/>
      <c r="B73" s="856"/>
      <c r="C73" s="858"/>
      <c r="D73" s="949"/>
      <c r="E73" s="859">
        <f>E72*I$12/1000</f>
        <v>0.4630338</v>
      </c>
      <c r="F73" s="860"/>
      <c r="G73" s="861"/>
      <c r="H73" s="859">
        <f>H72*$P$12/1000</f>
        <v>0.49800420000000001</v>
      </c>
      <c r="I73" s="860"/>
      <c r="J73" s="861"/>
      <c r="K73" s="194" t="s">
        <v>404</v>
      </c>
      <c r="L73" s="157" t="s">
        <v>122</v>
      </c>
      <c r="M73" s="195">
        <v>1</v>
      </c>
      <c r="N73" s="160">
        <f>D72*M73</f>
        <v>13.5</v>
      </c>
      <c r="O73" s="156">
        <v>1.25</v>
      </c>
      <c r="P73" s="159">
        <f>M73*O73*$M$10</f>
        <v>1.4210831250000002</v>
      </c>
      <c r="Q73" s="681">
        <f>SUM(P73:P73)</f>
        <v>1.4210831250000002</v>
      </c>
      <c r="R73" s="945"/>
      <c r="S73" s="704">
        <f t="shared" si="0"/>
        <v>0</v>
      </c>
      <c r="T73" s="704">
        <f t="shared" si="1"/>
        <v>0</v>
      </c>
      <c r="U73" s="945"/>
      <c r="V73" s="873"/>
      <c r="W73" s="1402"/>
    </row>
    <row r="74" spans="1:23" ht="23.25" customHeight="1">
      <c r="A74" s="946">
        <v>23</v>
      </c>
      <c r="B74" s="855" t="s">
        <v>477</v>
      </c>
      <c r="C74" s="857" t="s">
        <v>163</v>
      </c>
      <c r="D74" s="948">
        <v>6</v>
      </c>
      <c r="E74" s="950">
        <f>0.001*190</f>
        <v>0.19</v>
      </c>
      <c r="F74" s="951"/>
      <c r="G74" s="952"/>
      <c r="H74" s="950">
        <f>0.001*162</f>
        <v>0.16200000000000001</v>
      </c>
      <c r="I74" s="951"/>
      <c r="J74" s="952"/>
      <c r="K74" s="218"/>
      <c r="L74" s="150"/>
      <c r="M74" s="701"/>
      <c r="N74" s="701"/>
      <c r="O74" s="701"/>
      <c r="P74" s="684"/>
      <c r="Q74" s="681">
        <f>E75+H75</f>
        <v>0.96103800000000006</v>
      </c>
      <c r="R74" s="944">
        <f>Q74+Q75</f>
        <v>2.3821211250000003</v>
      </c>
      <c r="S74" s="704">
        <f t="shared" si="0"/>
        <v>3.1539112384390067</v>
      </c>
      <c r="T74" s="704">
        <f t="shared" si="1"/>
        <v>18.923467430634041</v>
      </c>
      <c r="U74" s="944">
        <f>D74*R74</f>
        <v>14.292726750000002</v>
      </c>
      <c r="V74" s="976">
        <f>Q75*D74</f>
        <v>8.5264987500000018</v>
      </c>
      <c r="W74" s="1402"/>
    </row>
    <row r="75" spans="1:23" ht="36.6" hidden="1">
      <c r="A75" s="947"/>
      <c r="B75" s="856"/>
      <c r="C75" s="858"/>
      <c r="D75" s="949"/>
      <c r="E75" s="859">
        <f>E74*I$12/1000</f>
        <v>0.4630338</v>
      </c>
      <c r="F75" s="860"/>
      <c r="G75" s="861"/>
      <c r="H75" s="859">
        <f>H74*$P$12/1000</f>
        <v>0.49800420000000001</v>
      </c>
      <c r="I75" s="860"/>
      <c r="J75" s="861"/>
      <c r="K75" s="194" t="s">
        <v>300</v>
      </c>
      <c r="L75" s="157" t="s">
        <v>122</v>
      </c>
      <c r="M75" s="195">
        <v>1</v>
      </c>
      <c r="N75" s="160">
        <f>D74*M75</f>
        <v>6</v>
      </c>
      <c r="O75" s="156">
        <v>1.25</v>
      </c>
      <c r="P75" s="159">
        <f>M75*O75*$M$10</f>
        <v>1.4210831250000002</v>
      </c>
      <c r="Q75" s="681">
        <f>SUM(P75:P75)</f>
        <v>1.4210831250000002</v>
      </c>
      <c r="R75" s="945"/>
      <c r="S75" s="704">
        <f t="shared" si="0"/>
        <v>0</v>
      </c>
      <c r="T75" s="704">
        <f t="shared" si="1"/>
        <v>0</v>
      </c>
      <c r="U75" s="945"/>
      <c r="V75" s="873"/>
      <c r="W75" s="1402"/>
    </row>
    <row r="76" spans="1:23" ht="24.75" customHeight="1">
      <c r="A76" s="946">
        <v>24</v>
      </c>
      <c r="B76" s="855" t="s">
        <v>478</v>
      </c>
      <c r="C76" s="857" t="s">
        <v>163</v>
      </c>
      <c r="D76" s="948">
        <v>0.9</v>
      </c>
      <c r="E76" s="950">
        <f>0.001*190</f>
        <v>0.19</v>
      </c>
      <c r="F76" s="951"/>
      <c r="G76" s="952"/>
      <c r="H76" s="950">
        <f>0.001*162</f>
        <v>0.16200000000000001</v>
      </c>
      <c r="I76" s="951"/>
      <c r="J76" s="952"/>
      <c r="K76" s="218"/>
      <c r="L76" s="150"/>
      <c r="M76" s="701"/>
      <c r="N76" s="701"/>
      <c r="O76" s="701"/>
      <c r="P76" s="684"/>
      <c r="Q76" s="681">
        <f>E77+H77</f>
        <v>0.96103800000000006</v>
      </c>
      <c r="R76" s="944">
        <f>Q76+Q77</f>
        <v>2.3821211250000003</v>
      </c>
      <c r="S76" s="704">
        <f t="shared" si="0"/>
        <v>3.1539112384390067</v>
      </c>
      <c r="T76" s="704">
        <f t="shared" si="1"/>
        <v>2.8385201145951062</v>
      </c>
      <c r="U76" s="944">
        <f>D76*R76</f>
        <v>2.1439090125000004</v>
      </c>
      <c r="V76" s="976">
        <f>Q77*D76</f>
        <v>1.2789748125000002</v>
      </c>
      <c r="W76" s="1402"/>
    </row>
    <row r="77" spans="1:23" ht="36" hidden="1">
      <c r="A77" s="947"/>
      <c r="B77" s="856"/>
      <c r="C77" s="858"/>
      <c r="D77" s="949"/>
      <c r="E77" s="859">
        <f>E76*I$12/1000</f>
        <v>0.4630338</v>
      </c>
      <c r="F77" s="860"/>
      <c r="G77" s="861"/>
      <c r="H77" s="859">
        <f>H76*$P$12/1000</f>
        <v>0.49800420000000001</v>
      </c>
      <c r="I77" s="860"/>
      <c r="J77" s="861"/>
      <c r="K77" s="194" t="s">
        <v>302</v>
      </c>
      <c r="L77" s="157" t="s">
        <v>122</v>
      </c>
      <c r="M77" s="195">
        <v>1</v>
      </c>
      <c r="N77" s="160">
        <f>D76*M77</f>
        <v>0.9</v>
      </c>
      <c r="O77" s="156">
        <v>1.25</v>
      </c>
      <c r="P77" s="159">
        <f>M77*O77*$M$10</f>
        <v>1.4210831250000002</v>
      </c>
      <c r="Q77" s="681">
        <f>SUM(P77:P77)</f>
        <v>1.4210831250000002</v>
      </c>
      <c r="R77" s="945"/>
      <c r="S77" s="704">
        <f t="shared" si="0"/>
        <v>0</v>
      </c>
      <c r="T77" s="704">
        <f t="shared" si="1"/>
        <v>0</v>
      </c>
      <c r="U77" s="945"/>
      <c r="V77" s="873"/>
      <c r="W77" s="1402"/>
    </row>
    <row r="78" spans="1:23" ht="21.75" customHeight="1">
      <c r="A78" s="946">
        <v>25</v>
      </c>
      <c r="B78" s="855" t="s">
        <v>479</v>
      </c>
      <c r="C78" s="857" t="s">
        <v>163</v>
      </c>
      <c r="D78" s="948">
        <v>0.9</v>
      </c>
      <c r="E78" s="950">
        <f>0.001*190</f>
        <v>0.19</v>
      </c>
      <c r="F78" s="951"/>
      <c r="G78" s="952"/>
      <c r="H78" s="950">
        <f>0.001*162</f>
        <v>0.16200000000000001</v>
      </c>
      <c r="I78" s="951"/>
      <c r="J78" s="952"/>
      <c r="K78" s="218"/>
      <c r="L78" s="150"/>
      <c r="M78" s="701"/>
      <c r="N78" s="701"/>
      <c r="O78" s="701"/>
      <c r="P78" s="684"/>
      <c r="Q78" s="681">
        <f>E79+H79</f>
        <v>0.96103800000000006</v>
      </c>
      <c r="R78" s="944">
        <f>Q78+Q79</f>
        <v>2.3821211250000003</v>
      </c>
      <c r="S78" s="704">
        <f t="shared" si="0"/>
        <v>3.1539112384390067</v>
      </c>
      <c r="T78" s="704">
        <f t="shared" si="1"/>
        <v>2.8385201145951062</v>
      </c>
      <c r="U78" s="944">
        <f>D78*R78</f>
        <v>2.1439090125000004</v>
      </c>
      <c r="V78" s="976">
        <f>Q79*D78</f>
        <v>1.2789748125000002</v>
      </c>
      <c r="W78" s="1402"/>
    </row>
    <row r="79" spans="1:23" ht="36" hidden="1">
      <c r="A79" s="947"/>
      <c r="B79" s="856"/>
      <c r="C79" s="858"/>
      <c r="D79" s="949"/>
      <c r="E79" s="859">
        <f>E78*I$12/1000</f>
        <v>0.4630338</v>
      </c>
      <c r="F79" s="860"/>
      <c r="G79" s="861"/>
      <c r="H79" s="859">
        <f>H78*$P$12/1000</f>
        <v>0.49800420000000001</v>
      </c>
      <c r="I79" s="860"/>
      <c r="J79" s="861"/>
      <c r="K79" s="194" t="s">
        <v>303</v>
      </c>
      <c r="L79" s="157" t="s">
        <v>122</v>
      </c>
      <c r="M79" s="195">
        <v>1</v>
      </c>
      <c r="N79" s="160">
        <f>D78*M79</f>
        <v>0.9</v>
      </c>
      <c r="O79" s="156">
        <v>1.25</v>
      </c>
      <c r="P79" s="159">
        <f>M79*O79*$M$10</f>
        <v>1.4210831250000002</v>
      </c>
      <c r="Q79" s="681">
        <f>SUM(P79:P79)</f>
        <v>1.4210831250000002</v>
      </c>
      <c r="R79" s="945"/>
      <c r="S79" s="704">
        <f t="shared" si="0"/>
        <v>0</v>
      </c>
      <c r="T79" s="704">
        <f t="shared" si="1"/>
        <v>0</v>
      </c>
      <c r="U79" s="945"/>
      <c r="V79" s="873"/>
      <c r="W79" s="1402"/>
    </row>
    <row r="80" spans="1:23" ht="21" customHeight="1">
      <c r="A80" s="946">
        <v>26</v>
      </c>
      <c r="B80" s="855" t="s">
        <v>480</v>
      </c>
      <c r="C80" s="857" t="s">
        <v>163</v>
      </c>
      <c r="D80" s="948">
        <v>2</v>
      </c>
      <c r="E80" s="950">
        <f>0.001*190</f>
        <v>0.19</v>
      </c>
      <c r="F80" s="951"/>
      <c r="G80" s="952"/>
      <c r="H80" s="950">
        <f>0.001*162</f>
        <v>0.16200000000000001</v>
      </c>
      <c r="I80" s="951"/>
      <c r="J80" s="952"/>
      <c r="K80" s="218"/>
      <c r="L80" s="150"/>
      <c r="M80" s="701"/>
      <c r="N80" s="701"/>
      <c r="O80" s="701"/>
      <c r="P80" s="684"/>
      <c r="Q80" s="681">
        <f>E81+H81</f>
        <v>0.96103800000000006</v>
      </c>
      <c r="R80" s="944">
        <f>Q80+Q81</f>
        <v>2.3821211250000003</v>
      </c>
      <c r="S80" s="704">
        <f t="shared" si="0"/>
        <v>3.1539112384390067</v>
      </c>
      <c r="T80" s="704">
        <f t="shared" si="1"/>
        <v>6.3078224768780133</v>
      </c>
      <c r="U80" s="944">
        <f>D80*R80</f>
        <v>4.7642422500000006</v>
      </c>
      <c r="V80" s="976">
        <f>Q81*D80</f>
        <v>2.8421662500000004</v>
      </c>
      <c r="W80" s="1402"/>
    </row>
    <row r="81" spans="1:23" ht="36" hidden="1">
      <c r="A81" s="947"/>
      <c r="B81" s="856"/>
      <c r="C81" s="858"/>
      <c r="D81" s="949"/>
      <c r="E81" s="859">
        <f>E80*I$12/1000</f>
        <v>0.4630338</v>
      </c>
      <c r="F81" s="860"/>
      <c r="G81" s="861"/>
      <c r="H81" s="859">
        <f>H80*$P$12/1000</f>
        <v>0.49800420000000001</v>
      </c>
      <c r="I81" s="860"/>
      <c r="J81" s="861"/>
      <c r="K81" s="194" t="s">
        <v>302</v>
      </c>
      <c r="L81" s="157" t="s">
        <v>122</v>
      </c>
      <c r="M81" s="195">
        <v>1</v>
      </c>
      <c r="N81" s="160">
        <f>D80*M81</f>
        <v>2</v>
      </c>
      <c r="O81" s="156">
        <v>1.25</v>
      </c>
      <c r="P81" s="159">
        <f>M81*O81*$M$10</f>
        <v>1.4210831250000002</v>
      </c>
      <c r="Q81" s="681">
        <f>SUM(P81:P81)</f>
        <v>1.4210831250000002</v>
      </c>
      <c r="R81" s="945"/>
      <c r="S81" s="704">
        <f t="shared" si="0"/>
        <v>0</v>
      </c>
      <c r="T81" s="704">
        <f t="shared" si="1"/>
        <v>0</v>
      </c>
      <c r="U81" s="945"/>
      <c r="V81" s="873"/>
      <c r="W81" s="1402"/>
    </row>
    <row r="82" spans="1:23" ht="23.25" customHeight="1">
      <c r="A82" s="1185">
        <v>27</v>
      </c>
      <c r="B82" s="855" t="s">
        <v>161</v>
      </c>
      <c r="C82" s="857" t="s">
        <v>159</v>
      </c>
      <c r="D82" s="948">
        <f>D53+D55+D57+D59+D61</f>
        <v>432.8</v>
      </c>
      <c r="E82" s="892">
        <f>0.001*5</f>
        <v>5.0000000000000001E-3</v>
      </c>
      <c r="F82" s="893"/>
      <c r="G82" s="894"/>
      <c r="H82" s="859">
        <f>0.001*20</f>
        <v>0.02</v>
      </c>
      <c r="I82" s="860"/>
      <c r="J82" s="861"/>
      <c r="K82" s="218"/>
      <c r="L82" s="150"/>
      <c r="M82" s="701"/>
      <c r="N82" s="701"/>
      <c r="O82" s="701"/>
      <c r="P82" s="684"/>
      <c r="Q82" s="681">
        <f>E83+H83</f>
        <v>7.3667099999999999E-2</v>
      </c>
      <c r="R82" s="944">
        <f>Q82+Q83</f>
        <v>0.103971413424</v>
      </c>
      <c r="S82" s="704">
        <f t="shared" si="0"/>
        <v>0.1376574036613448</v>
      </c>
      <c r="T82" s="704">
        <f t="shared" si="1"/>
        <v>59.57812430463003</v>
      </c>
      <c r="U82" s="944">
        <f>D82*R82</f>
        <v>44.998827729907198</v>
      </c>
      <c r="V82" s="976">
        <f>Q83*D82</f>
        <v>13.115706849907202</v>
      </c>
      <c r="W82" s="1402"/>
    </row>
    <row r="83" spans="1:23" hidden="1">
      <c r="A83" s="1186"/>
      <c r="B83" s="856"/>
      <c r="C83" s="858"/>
      <c r="D83" s="949"/>
      <c r="E83" s="892">
        <f>E82*I$12/1000</f>
        <v>1.2185100000000001E-2</v>
      </c>
      <c r="F83" s="893"/>
      <c r="G83" s="894"/>
      <c r="H83" s="892">
        <f>H82*$P$12/1000</f>
        <v>6.1482000000000002E-2</v>
      </c>
      <c r="I83" s="893"/>
      <c r="J83" s="894"/>
      <c r="K83" s="194" t="s">
        <v>82</v>
      </c>
      <c r="L83" s="157" t="s">
        <v>124</v>
      </c>
      <c r="M83" s="158">
        <v>1E-3</v>
      </c>
      <c r="N83" s="160">
        <f>D82*M83</f>
        <v>0.43280000000000002</v>
      </c>
      <c r="O83" s="156">
        <v>26.655999999999999</v>
      </c>
      <c r="P83" s="159">
        <f>M83*O83*$M$10</f>
        <v>3.0304313424000005E-2</v>
      </c>
      <c r="Q83" s="691">
        <f>P83</f>
        <v>3.0304313424000005E-2</v>
      </c>
      <c r="R83" s="945"/>
      <c r="S83" s="704">
        <f t="shared" si="0"/>
        <v>0</v>
      </c>
      <c r="T83" s="704">
        <f t="shared" si="1"/>
        <v>0</v>
      </c>
      <c r="U83" s="945"/>
      <c r="V83" s="873"/>
      <c r="W83" s="1402"/>
    </row>
    <row r="84" spans="1:23" ht="33.75" customHeight="1">
      <c r="A84" s="1147">
        <v>28</v>
      </c>
      <c r="B84" s="855" t="s">
        <v>430</v>
      </c>
      <c r="C84" s="940" t="s">
        <v>431</v>
      </c>
      <c r="D84" s="942">
        <v>1</v>
      </c>
      <c r="E84" s="1156">
        <f>7.6</f>
        <v>7.6</v>
      </c>
      <c r="F84" s="1157"/>
      <c r="G84" s="1158"/>
      <c r="H84" s="859">
        <f>2.37</f>
        <v>2.37</v>
      </c>
      <c r="I84" s="860"/>
      <c r="J84" s="861"/>
      <c r="K84" s="348"/>
      <c r="L84" s="330"/>
      <c r="M84" s="701"/>
      <c r="N84" s="701"/>
      <c r="O84" s="701"/>
      <c r="P84" s="684"/>
      <c r="Q84" s="681">
        <f>E85+H85</f>
        <v>25.806969000000002</v>
      </c>
      <c r="R84" s="944">
        <f>Q84+Q85</f>
        <v>281.60193150000003</v>
      </c>
      <c r="S84" s="704">
        <f t="shared" si="0"/>
        <v>372.83893216134481</v>
      </c>
      <c r="T84" s="704">
        <f t="shared" si="1"/>
        <v>372.83893216134481</v>
      </c>
      <c r="U84" s="944">
        <f>D84*R84</f>
        <v>281.60193150000003</v>
      </c>
      <c r="V84" s="976">
        <f>Q85*D84</f>
        <v>255.79496250000005</v>
      </c>
      <c r="W84" s="1402"/>
    </row>
    <row r="85" spans="1:23" ht="36" hidden="1">
      <c r="A85" s="1148"/>
      <c r="B85" s="856"/>
      <c r="C85" s="941"/>
      <c r="D85" s="943"/>
      <c r="E85" s="872">
        <f>E84*$I$12/1000</f>
        <v>18.521352</v>
      </c>
      <c r="F85" s="873"/>
      <c r="G85" s="874"/>
      <c r="H85" s="872">
        <f>H84*$P$12/1000</f>
        <v>7.2856170000000002</v>
      </c>
      <c r="I85" s="873"/>
      <c r="J85" s="874"/>
      <c r="K85" s="194" t="s">
        <v>406</v>
      </c>
      <c r="L85" s="336" t="s">
        <v>138</v>
      </c>
      <c r="M85" s="195">
        <v>1</v>
      </c>
      <c r="N85" s="160">
        <f>D84*M85</f>
        <v>1</v>
      </c>
      <c r="O85" s="158">
        <v>225</v>
      </c>
      <c r="P85" s="159">
        <f>M85*O85*$M$10</f>
        <v>255.79496250000005</v>
      </c>
      <c r="Q85" s="681">
        <f>SUM(P85:P85)</f>
        <v>255.79496250000005</v>
      </c>
      <c r="R85" s="945"/>
      <c r="S85" s="704">
        <f t="shared" si="0"/>
        <v>0</v>
      </c>
      <c r="T85" s="704">
        <f t="shared" si="1"/>
        <v>0</v>
      </c>
      <c r="U85" s="945"/>
      <c r="V85" s="873"/>
      <c r="W85" s="1402"/>
    </row>
    <row r="86" spans="1:23" ht="24.75" customHeight="1">
      <c r="A86" s="1387">
        <v>29</v>
      </c>
      <c r="B86" s="1391" t="s">
        <v>432</v>
      </c>
      <c r="C86" s="1393" t="s">
        <v>162</v>
      </c>
      <c r="D86" s="1395">
        <v>1</v>
      </c>
      <c r="E86" s="1384">
        <v>0.79</v>
      </c>
      <c r="F86" s="1385"/>
      <c r="G86" s="1386"/>
      <c r="H86" s="1384">
        <v>0.06</v>
      </c>
      <c r="I86" s="1385"/>
      <c r="J86" s="1386"/>
      <c r="K86" s="663"/>
      <c r="L86" s="664"/>
      <c r="M86" s="665"/>
      <c r="N86" s="665"/>
      <c r="O86" s="666"/>
      <c r="P86" s="667"/>
      <c r="Q86" s="668">
        <f>E87+H87</f>
        <v>2.1096918000000002</v>
      </c>
      <c r="R86" s="1397">
        <f>Q86+Q87</f>
        <v>8.7376234950000011</v>
      </c>
      <c r="S86" s="704">
        <f t="shared" ref="S86:S149" si="7">$U$13*R86</f>
        <v>11.568550670625203</v>
      </c>
      <c r="T86" s="704">
        <f t="shared" ref="T86:T149" si="8">D86*S86</f>
        <v>11.568550670625203</v>
      </c>
      <c r="U86" s="1399">
        <f>D86*R86</f>
        <v>8.7376234950000011</v>
      </c>
      <c r="V86" s="1437">
        <f>Q87*D86</f>
        <v>6.6279316950000018</v>
      </c>
      <c r="W86" s="1402"/>
    </row>
    <row r="87" spans="1:23" ht="36" hidden="1">
      <c r="A87" s="1388"/>
      <c r="B87" s="1392"/>
      <c r="C87" s="1394"/>
      <c r="D87" s="1396"/>
      <c r="E87" s="1384">
        <f>E86*$I$12/1000</f>
        <v>1.9252458000000001</v>
      </c>
      <c r="F87" s="1385"/>
      <c r="G87" s="1386"/>
      <c r="H87" s="1384">
        <f>H86*$P$12/1000</f>
        <v>0.184446</v>
      </c>
      <c r="I87" s="1385"/>
      <c r="J87" s="1386"/>
      <c r="K87" s="671" t="s">
        <v>402</v>
      </c>
      <c r="L87" s="672" t="s">
        <v>138</v>
      </c>
      <c r="M87" s="673">
        <v>1</v>
      </c>
      <c r="N87" s="674">
        <f>D86*M87</f>
        <v>1</v>
      </c>
      <c r="O87" s="675">
        <v>5.83</v>
      </c>
      <c r="P87" s="676">
        <f>M87*O87*$M$10</f>
        <v>6.6279316950000018</v>
      </c>
      <c r="Q87" s="714">
        <f>SUM(P87:P87)</f>
        <v>6.6279316950000018</v>
      </c>
      <c r="R87" s="1398"/>
      <c r="S87" s="704">
        <f t="shared" si="7"/>
        <v>0</v>
      </c>
      <c r="T87" s="704">
        <f t="shared" si="8"/>
        <v>0</v>
      </c>
      <c r="U87" s="1400"/>
      <c r="V87" s="1438"/>
      <c r="W87" s="1402"/>
    </row>
    <row r="88" spans="1:23" ht="24.75" customHeight="1">
      <c r="A88" s="934">
        <v>30</v>
      </c>
      <c r="B88" s="855" t="s">
        <v>433</v>
      </c>
      <c r="C88" s="1190" t="s">
        <v>162</v>
      </c>
      <c r="D88" s="1187">
        <v>1</v>
      </c>
      <c r="E88" s="859">
        <v>1.48</v>
      </c>
      <c r="F88" s="860"/>
      <c r="G88" s="861"/>
      <c r="H88" s="1193">
        <v>1.67</v>
      </c>
      <c r="I88" s="1194"/>
      <c r="J88" s="1195"/>
      <c r="K88" s="587"/>
      <c r="L88" s="330"/>
      <c r="M88" s="407"/>
      <c r="N88" s="701"/>
      <c r="O88" s="701"/>
      <c r="P88" s="684"/>
      <c r="Q88" s="681">
        <f>E89+H89</f>
        <v>8.7405365999999987</v>
      </c>
      <c r="R88" s="975">
        <f>Q88+Q89</f>
        <v>8.7405365999999987</v>
      </c>
      <c r="S88" s="704">
        <f t="shared" si="7"/>
        <v>11.572407600695559</v>
      </c>
      <c r="T88" s="704">
        <f t="shared" si="8"/>
        <v>11.572407600695559</v>
      </c>
      <c r="U88" s="869">
        <f>D88*R88</f>
        <v>8.7405365999999987</v>
      </c>
      <c r="V88" s="155"/>
      <c r="W88" s="1403"/>
    </row>
    <row r="89" spans="1:23" hidden="1">
      <c r="A89" s="935"/>
      <c r="B89" s="972"/>
      <c r="C89" s="1191"/>
      <c r="D89" s="1188"/>
      <c r="E89" s="975">
        <f>E88*$I$12/1000</f>
        <v>3.6067895999999999</v>
      </c>
      <c r="F89" s="976"/>
      <c r="G89" s="977"/>
      <c r="H89" s="1150">
        <f>H88*$P$12/1000</f>
        <v>5.1337469999999996</v>
      </c>
      <c r="I89" s="1151"/>
      <c r="J89" s="1152"/>
      <c r="K89" s="194" t="s">
        <v>250</v>
      </c>
      <c r="L89" s="333" t="s">
        <v>121</v>
      </c>
      <c r="M89" s="167">
        <v>0.23</v>
      </c>
      <c r="N89" s="196">
        <f>D88*M89</f>
        <v>0.23</v>
      </c>
      <c r="O89" s="197">
        <v>1.68</v>
      </c>
      <c r="P89" s="153">
        <f>M89*O89*$M$11</f>
        <v>0</v>
      </c>
      <c r="Q89" s="944">
        <f>SUM(P89:P90)</f>
        <v>0</v>
      </c>
      <c r="R89" s="980"/>
      <c r="S89" s="704">
        <f t="shared" si="7"/>
        <v>0</v>
      </c>
      <c r="T89" s="704">
        <f t="shared" si="8"/>
        <v>0</v>
      </c>
      <c r="U89" s="869"/>
      <c r="V89" s="155"/>
      <c r="W89" s="728"/>
    </row>
    <row r="90" spans="1:23" hidden="1">
      <c r="A90" s="938"/>
      <c r="B90" s="856"/>
      <c r="C90" s="1192"/>
      <c r="D90" s="1189"/>
      <c r="E90" s="872"/>
      <c r="F90" s="873"/>
      <c r="G90" s="874"/>
      <c r="H90" s="984"/>
      <c r="I90" s="985"/>
      <c r="J90" s="986"/>
      <c r="K90" s="194" t="s">
        <v>251</v>
      </c>
      <c r="L90" s="698" t="s">
        <v>122</v>
      </c>
      <c r="M90" s="542">
        <v>0.18</v>
      </c>
      <c r="N90" s="166">
        <f>D88*M90</f>
        <v>0.18</v>
      </c>
      <c r="O90" s="543">
        <v>2.2249999999999999E-2</v>
      </c>
      <c r="P90" s="290">
        <f>M90*O90*$M$11</f>
        <v>0</v>
      </c>
      <c r="Q90" s="945"/>
      <c r="R90" s="872"/>
      <c r="S90" s="704">
        <f t="shared" si="7"/>
        <v>0</v>
      </c>
      <c r="T90" s="704">
        <f t="shared" si="8"/>
        <v>0</v>
      </c>
      <c r="U90" s="869"/>
      <c r="V90" s="155"/>
      <c r="W90" s="728"/>
    </row>
    <row r="91" spans="1:23" ht="25.5" customHeight="1">
      <c r="A91" s="729"/>
      <c r="B91" s="1409" t="s">
        <v>259</v>
      </c>
      <c r="C91" s="1410"/>
      <c r="D91" s="1410"/>
      <c r="E91" s="1410"/>
      <c r="F91" s="1410"/>
      <c r="G91" s="1410"/>
      <c r="H91" s="1410"/>
      <c r="I91" s="1410"/>
      <c r="J91" s="1410"/>
      <c r="K91" s="1410"/>
      <c r="L91" s="1410"/>
      <c r="M91" s="1410"/>
      <c r="N91" s="1410"/>
      <c r="O91" s="1410"/>
      <c r="P91" s="1410"/>
      <c r="Q91" s="1410"/>
      <c r="R91" s="1410"/>
      <c r="S91" s="1411"/>
      <c r="T91" s="704"/>
      <c r="U91" s="310"/>
      <c r="V91" s="356">
        <f>+D91</f>
        <v>0</v>
      </c>
      <c r="W91" s="747">
        <v>3.8899999999999997E-2</v>
      </c>
    </row>
    <row r="92" spans="1:23" ht="22.5" customHeight="1">
      <c r="A92" s="1173">
        <v>31</v>
      </c>
      <c r="B92" s="1177" t="s">
        <v>241</v>
      </c>
      <c r="C92" s="1279" t="s">
        <v>164</v>
      </c>
      <c r="D92" s="1179">
        <v>5</v>
      </c>
      <c r="E92" s="1181">
        <f>0.01*194</f>
        <v>1.94</v>
      </c>
      <c r="F92" s="1181"/>
      <c r="G92" s="1181"/>
      <c r="H92" s="1182">
        <v>0</v>
      </c>
      <c r="I92" s="1182"/>
      <c r="J92" s="1182"/>
      <c r="K92" s="313"/>
      <c r="L92" s="314"/>
      <c r="M92" s="314"/>
      <c r="N92" s="314"/>
      <c r="O92" s="314"/>
      <c r="P92" s="315"/>
      <c r="Q92" s="1183">
        <f>E93+H93</f>
        <v>4.7278187999999997</v>
      </c>
      <c r="R92" s="993">
        <f>Q92+Q93</f>
        <v>4.7278187999999997</v>
      </c>
      <c r="S92" s="704">
        <f t="shared" si="7"/>
        <v>6.2595980910178177</v>
      </c>
      <c r="T92" s="704">
        <f t="shared" si="8"/>
        <v>31.297990455089089</v>
      </c>
      <c r="U92" s="867">
        <f>D92*R92</f>
        <v>23.639094</v>
      </c>
      <c r="V92" s="1435"/>
      <c r="W92" s="1401"/>
    </row>
    <row r="93" spans="1:23" ht="15" hidden="1" customHeight="1">
      <c r="A93" s="1174"/>
      <c r="B93" s="1178"/>
      <c r="C93" s="1280"/>
      <c r="D93" s="1180"/>
      <c r="E93" s="1181">
        <f>E92*$I$12/1000</f>
        <v>4.7278187999999997</v>
      </c>
      <c r="F93" s="1181"/>
      <c r="G93" s="1181"/>
      <c r="H93" s="1182">
        <f>H92*$P$12/1000</f>
        <v>0</v>
      </c>
      <c r="I93" s="1182"/>
      <c r="J93" s="1182"/>
      <c r="K93" s="316"/>
      <c r="L93" s="317"/>
      <c r="M93" s="317"/>
      <c r="N93" s="317"/>
      <c r="O93" s="317"/>
      <c r="P93" s="318"/>
      <c r="Q93" s="1184"/>
      <c r="R93" s="996"/>
      <c r="S93" s="704">
        <f t="shared" si="7"/>
        <v>0</v>
      </c>
      <c r="T93" s="704">
        <f t="shared" si="8"/>
        <v>0</v>
      </c>
      <c r="U93" s="867"/>
      <c r="V93" s="1436"/>
      <c r="W93" s="1402"/>
    </row>
    <row r="94" spans="1:23" ht="22.5" customHeight="1">
      <c r="A94" s="1173">
        <v>32</v>
      </c>
      <c r="B94" s="1177" t="s">
        <v>242</v>
      </c>
      <c r="C94" s="1279" t="s">
        <v>164</v>
      </c>
      <c r="D94" s="1179">
        <f>+D92</f>
        <v>5</v>
      </c>
      <c r="E94" s="1181">
        <f>0.01*66.4</f>
        <v>0.66400000000000003</v>
      </c>
      <c r="F94" s="1181"/>
      <c r="G94" s="1181"/>
      <c r="H94" s="1368"/>
      <c r="I94" s="1368"/>
      <c r="J94" s="1368"/>
      <c r="K94" s="319"/>
      <c r="L94" s="320"/>
      <c r="M94" s="321"/>
      <c r="N94" s="321"/>
      <c r="O94" s="322"/>
      <c r="P94" s="323"/>
      <c r="Q94" s="1183">
        <f>E95+H95</f>
        <v>1.6181812799999999</v>
      </c>
      <c r="R94" s="993">
        <f>Q94+Q95</f>
        <v>1.6181812799999999</v>
      </c>
      <c r="S94" s="704">
        <f t="shared" si="7"/>
        <v>2.1424603775442428</v>
      </c>
      <c r="T94" s="704">
        <f t="shared" si="8"/>
        <v>10.712301887721214</v>
      </c>
      <c r="U94" s="867">
        <f>D94*R94</f>
        <v>8.0909063999999997</v>
      </c>
      <c r="V94" s="353"/>
      <c r="W94" s="1402"/>
    </row>
    <row r="95" spans="1:23" ht="15" hidden="1" customHeight="1">
      <c r="A95" s="1174"/>
      <c r="B95" s="1178"/>
      <c r="C95" s="1280"/>
      <c r="D95" s="1180"/>
      <c r="E95" s="1181">
        <f>E94*$I$12/1000</f>
        <v>1.6181812799999999</v>
      </c>
      <c r="F95" s="1181"/>
      <c r="G95" s="1181"/>
      <c r="H95" s="1153"/>
      <c r="I95" s="1153"/>
      <c r="J95" s="1153"/>
      <c r="K95" s="316"/>
      <c r="L95" s="325"/>
      <c r="M95" s="326"/>
      <c r="N95" s="326"/>
      <c r="O95" s="317"/>
      <c r="P95" s="327"/>
      <c r="Q95" s="1184"/>
      <c r="R95" s="996"/>
      <c r="S95" s="704">
        <f t="shared" si="7"/>
        <v>0</v>
      </c>
      <c r="T95" s="704">
        <f t="shared" si="8"/>
        <v>0</v>
      </c>
      <c r="U95" s="867"/>
      <c r="V95" s="354"/>
      <c r="W95" s="1402"/>
    </row>
    <row r="96" spans="1:23" ht="25.5" customHeight="1">
      <c r="A96" s="934">
        <v>33</v>
      </c>
      <c r="B96" s="855" t="s">
        <v>243</v>
      </c>
      <c r="C96" s="940" t="s">
        <v>163</v>
      </c>
      <c r="D96" s="948">
        <v>22.6</v>
      </c>
      <c r="E96" s="1240">
        <f>36.1/1000</f>
        <v>3.61E-2</v>
      </c>
      <c r="F96" s="1241"/>
      <c r="G96" s="1242"/>
      <c r="H96" s="892">
        <v>5.7000000000000002E-2</v>
      </c>
      <c r="I96" s="893"/>
      <c r="J96" s="894"/>
      <c r="K96" s="329"/>
      <c r="L96" s="330"/>
      <c r="M96" s="701"/>
      <c r="N96" s="701"/>
      <c r="O96" s="331"/>
      <c r="P96" s="332"/>
      <c r="Q96" s="681">
        <f>E97+H97</f>
        <v>0.26320012199999998</v>
      </c>
      <c r="R96" s="975">
        <f>Q96+Q97+Q98+Q99</f>
        <v>0.82671642438750004</v>
      </c>
      <c r="S96" s="704">
        <f t="shared" si="7"/>
        <v>1.0945666005450698</v>
      </c>
      <c r="T96" s="704">
        <f t="shared" si="8"/>
        <v>24.737205172318578</v>
      </c>
      <c r="U96" s="869">
        <f>D96*R96</f>
        <v>18.683791191157503</v>
      </c>
      <c r="V96" s="976">
        <f>D96*P97</f>
        <v>12.539943312088504</v>
      </c>
      <c r="W96" s="1402"/>
    </row>
    <row r="97" spans="1:23" ht="24" hidden="1">
      <c r="A97" s="935"/>
      <c r="B97" s="972"/>
      <c r="C97" s="973"/>
      <c r="D97" s="983"/>
      <c r="E97" s="975">
        <f>E96*$I$12/1000</f>
        <v>8.7976421999999999E-2</v>
      </c>
      <c r="F97" s="976"/>
      <c r="G97" s="977"/>
      <c r="H97" s="975">
        <f>H96*$P$12/1000</f>
        <v>0.17522370000000001</v>
      </c>
      <c r="I97" s="976"/>
      <c r="J97" s="977"/>
      <c r="K97" s="294" t="s">
        <v>229</v>
      </c>
      <c r="L97" s="333" t="s">
        <v>122</v>
      </c>
      <c r="M97" s="334">
        <v>1</v>
      </c>
      <c r="N97" s="196">
        <f>D96*M97</f>
        <v>22.6</v>
      </c>
      <c r="O97" s="156">
        <v>0.48806500000000003</v>
      </c>
      <c r="P97" s="335">
        <f>M97*O97*$M$10</f>
        <v>0.5548647483225001</v>
      </c>
      <c r="Q97" s="944">
        <f>SUM(P97:P99)</f>
        <v>0.56351630238750006</v>
      </c>
      <c r="R97" s="980"/>
      <c r="S97" s="704">
        <f t="shared" si="7"/>
        <v>0</v>
      </c>
      <c r="T97" s="704">
        <f t="shared" si="8"/>
        <v>0</v>
      </c>
      <c r="U97" s="869"/>
      <c r="V97" s="1361"/>
      <c r="W97" s="1402"/>
    </row>
    <row r="98" spans="1:23" hidden="1">
      <c r="A98" s="935"/>
      <c r="B98" s="972"/>
      <c r="C98" s="973"/>
      <c r="D98" s="983"/>
      <c r="E98" s="980"/>
      <c r="F98" s="981"/>
      <c r="G98" s="982"/>
      <c r="H98" s="980"/>
      <c r="I98" s="981"/>
      <c r="J98" s="982"/>
      <c r="K98" s="295" t="s">
        <v>157</v>
      </c>
      <c r="L98" s="336" t="s">
        <v>122</v>
      </c>
      <c r="M98" s="156">
        <v>4.0000000000000001E-3</v>
      </c>
      <c r="N98" s="160">
        <f>D96*M98</f>
        <v>9.0400000000000008E-2</v>
      </c>
      <c r="O98" s="337">
        <v>0.8</v>
      </c>
      <c r="P98" s="338">
        <f>M98*O98*$M$10</f>
        <v>3.6379728000000009E-3</v>
      </c>
      <c r="Q98" s="978"/>
      <c r="R98" s="980"/>
      <c r="S98" s="704">
        <f t="shared" si="7"/>
        <v>0</v>
      </c>
      <c r="T98" s="704">
        <f t="shared" si="8"/>
        <v>0</v>
      </c>
      <c r="U98" s="869"/>
      <c r="V98" s="1361"/>
      <c r="W98" s="1402"/>
    </row>
    <row r="99" spans="1:23" hidden="1">
      <c r="A99" s="938"/>
      <c r="B99" s="856"/>
      <c r="C99" s="941"/>
      <c r="D99" s="949"/>
      <c r="E99" s="872"/>
      <c r="F99" s="873"/>
      <c r="G99" s="874"/>
      <c r="H99" s="872"/>
      <c r="I99" s="873"/>
      <c r="J99" s="874"/>
      <c r="K99" s="339" t="s">
        <v>230</v>
      </c>
      <c r="L99" s="336" t="s">
        <v>122</v>
      </c>
      <c r="M99" s="340">
        <v>4.8999999999999998E-3</v>
      </c>
      <c r="N99" s="234">
        <f>D96*M99</f>
        <v>0.11074000000000001</v>
      </c>
      <c r="O99" s="341">
        <v>0.9</v>
      </c>
      <c r="P99" s="342">
        <f>M99*O99*$M$10</f>
        <v>5.0135812650000007E-3</v>
      </c>
      <c r="Q99" s="945"/>
      <c r="R99" s="872"/>
      <c r="S99" s="704">
        <f t="shared" si="7"/>
        <v>0</v>
      </c>
      <c r="T99" s="704">
        <f t="shared" si="8"/>
        <v>0</v>
      </c>
      <c r="U99" s="869"/>
      <c r="V99" s="873"/>
      <c r="W99" s="1402"/>
    </row>
    <row r="100" spans="1:23" ht="21.75" customHeight="1">
      <c r="A100" s="934">
        <v>34</v>
      </c>
      <c r="B100" s="855" t="s">
        <v>434</v>
      </c>
      <c r="C100" s="940" t="s">
        <v>159</v>
      </c>
      <c r="D100" s="948">
        <v>3</v>
      </c>
      <c r="E100" s="1193"/>
      <c r="F100" s="1194"/>
      <c r="G100" s="1195"/>
      <c r="H100" s="859"/>
      <c r="I100" s="860"/>
      <c r="J100" s="861"/>
      <c r="K100" s="329"/>
      <c r="L100" s="330"/>
      <c r="M100" s="701"/>
      <c r="N100" s="701"/>
      <c r="O100" s="343"/>
      <c r="P100" s="344"/>
      <c r="Q100" s="345">
        <f>E101+H101</f>
        <v>0</v>
      </c>
      <c r="R100" s="944">
        <f>Q100+Q101</f>
        <v>1.1937098250000002</v>
      </c>
      <c r="S100" s="704">
        <f t="shared" si="7"/>
        <v>1.5804632237172911</v>
      </c>
      <c r="T100" s="704">
        <f t="shared" si="8"/>
        <v>4.7413896711518735</v>
      </c>
      <c r="U100" s="878">
        <f>D100*R100</f>
        <v>3.5811294750000009</v>
      </c>
      <c r="V100" s="1417">
        <f>D100*P101</f>
        <v>3.5811294750000009</v>
      </c>
      <c r="W100" s="1402"/>
    </row>
    <row r="101" spans="1:23" ht="36" hidden="1">
      <c r="A101" s="938"/>
      <c r="B101" s="856"/>
      <c r="C101" s="941"/>
      <c r="D101" s="949"/>
      <c r="E101" s="1356"/>
      <c r="F101" s="1357"/>
      <c r="G101" s="1358"/>
      <c r="H101" s="859"/>
      <c r="I101" s="860"/>
      <c r="J101" s="861"/>
      <c r="K101" s="295" t="s">
        <v>231</v>
      </c>
      <c r="L101" s="336" t="s">
        <v>232</v>
      </c>
      <c r="M101" s="158">
        <v>1</v>
      </c>
      <c r="N101" s="160">
        <f>D100*M101</f>
        <v>3</v>
      </c>
      <c r="O101" s="346">
        <v>1.05</v>
      </c>
      <c r="P101" s="347">
        <f>M101*O101*$M$10</f>
        <v>1.1937098250000002</v>
      </c>
      <c r="Q101" s="681">
        <f>SUM(P101:P101)</f>
        <v>1.1937098250000002</v>
      </c>
      <c r="R101" s="945"/>
      <c r="S101" s="704">
        <f t="shared" si="7"/>
        <v>0</v>
      </c>
      <c r="T101" s="704">
        <f t="shared" si="8"/>
        <v>0</v>
      </c>
      <c r="U101" s="879"/>
      <c r="V101" s="1425"/>
      <c r="W101" s="1402"/>
    </row>
    <row r="102" spans="1:23" ht="23.25" customHeight="1">
      <c r="A102" s="934">
        <v>35</v>
      </c>
      <c r="B102" s="855" t="s">
        <v>245</v>
      </c>
      <c r="C102" s="940" t="s">
        <v>162</v>
      </c>
      <c r="D102" s="948">
        <v>16</v>
      </c>
      <c r="E102" s="859">
        <v>0.23</v>
      </c>
      <c r="F102" s="860"/>
      <c r="G102" s="861"/>
      <c r="H102" s="859">
        <v>0.01</v>
      </c>
      <c r="I102" s="860"/>
      <c r="J102" s="861"/>
      <c r="K102" s="348"/>
      <c r="L102" s="330"/>
      <c r="M102" s="701"/>
      <c r="N102" s="701"/>
      <c r="O102" s="701"/>
      <c r="P102" s="684"/>
      <c r="Q102" s="681">
        <f>E103+H103</f>
        <v>0.59125559999999999</v>
      </c>
      <c r="R102" s="975">
        <f>Q102+Q103</f>
        <v>5.7071548500000011</v>
      </c>
      <c r="S102" s="704">
        <f t="shared" si="7"/>
        <v>7.5562319783074363</v>
      </c>
      <c r="T102" s="704">
        <f t="shared" si="8"/>
        <v>120.89971165291898</v>
      </c>
      <c r="U102" s="869">
        <f>D102*R102</f>
        <v>91.314477600000018</v>
      </c>
      <c r="V102" s="976">
        <f>D102*P103</f>
        <v>81.854388000000014</v>
      </c>
      <c r="W102" s="1402"/>
    </row>
    <row r="103" spans="1:23" ht="24" hidden="1">
      <c r="A103" s="938"/>
      <c r="B103" s="856"/>
      <c r="C103" s="941"/>
      <c r="D103" s="949"/>
      <c r="E103" s="872">
        <f>E102*$I$12/1000</f>
        <v>0.56051459999999997</v>
      </c>
      <c r="F103" s="873"/>
      <c r="G103" s="874"/>
      <c r="H103" s="872">
        <f>H102*$P$12/1000</f>
        <v>3.0741000000000001E-2</v>
      </c>
      <c r="I103" s="873"/>
      <c r="J103" s="874"/>
      <c r="K103" s="349" t="s">
        <v>236</v>
      </c>
      <c r="L103" s="336" t="s">
        <v>138</v>
      </c>
      <c r="M103" s="158">
        <v>1</v>
      </c>
      <c r="N103" s="160">
        <f>D102*M103</f>
        <v>16</v>
      </c>
      <c r="O103" s="195">
        <v>4.5</v>
      </c>
      <c r="P103" s="159">
        <f>M103*O103*$M$10</f>
        <v>5.1158992500000009</v>
      </c>
      <c r="Q103" s="691">
        <f>SUM(P103:P103)</f>
        <v>5.1158992500000009</v>
      </c>
      <c r="R103" s="872"/>
      <c r="S103" s="704">
        <f t="shared" si="7"/>
        <v>0</v>
      </c>
      <c r="T103" s="704">
        <f t="shared" si="8"/>
        <v>0</v>
      </c>
      <c r="U103" s="869"/>
      <c r="V103" s="873"/>
      <c r="W103" s="1402"/>
    </row>
    <row r="104" spans="1:23" ht="20.25" customHeight="1">
      <c r="A104" s="934">
        <v>36</v>
      </c>
      <c r="B104" s="855" t="s">
        <v>246</v>
      </c>
      <c r="C104" s="940" t="s">
        <v>159</v>
      </c>
      <c r="D104" s="948">
        <v>0.8</v>
      </c>
      <c r="E104" s="1193">
        <v>0.13</v>
      </c>
      <c r="F104" s="1194"/>
      <c r="G104" s="1195"/>
      <c r="H104" s="892">
        <v>1.7000000000000001E-2</v>
      </c>
      <c r="I104" s="893"/>
      <c r="J104" s="894"/>
      <c r="K104" s="329"/>
      <c r="L104" s="330"/>
      <c r="M104" s="701"/>
      <c r="N104" s="701"/>
      <c r="O104" s="343"/>
      <c r="P104" s="344"/>
      <c r="Q104" s="681">
        <f>E105+H105</f>
        <v>0.36907230000000008</v>
      </c>
      <c r="R104" s="975">
        <f>Q104+Q105</f>
        <v>1.5809719890000002</v>
      </c>
      <c r="S104" s="704">
        <f t="shared" si="7"/>
        <v>2.093195543851436</v>
      </c>
      <c r="T104" s="704">
        <f t="shared" si="8"/>
        <v>1.6745564350811488</v>
      </c>
      <c r="U104" s="869">
        <f>D104*R104</f>
        <v>1.2647775912000003</v>
      </c>
      <c r="V104" s="976">
        <f>Q105*D104</f>
        <v>0.96951975120000022</v>
      </c>
      <c r="W104" s="1402"/>
    </row>
    <row r="105" spans="1:23" hidden="1">
      <c r="A105" s="938"/>
      <c r="B105" s="856"/>
      <c r="C105" s="941"/>
      <c r="D105" s="949"/>
      <c r="E105" s="1356">
        <f>E104*$I$12/1000</f>
        <v>0.31681260000000006</v>
      </c>
      <c r="F105" s="1357"/>
      <c r="G105" s="1358"/>
      <c r="H105" s="859">
        <f>H104*$P$12/1000</f>
        <v>5.2259699999999999E-2</v>
      </c>
      <c r="I105" s="860"/>
      <c r="J105" s="861"/>
      <c r="K105" s="350" t="s">
        <v>202</v>
      </c>
      <c r="L105" s="336" t="s">
        <v>115</v>
      </c>
      <c r="M105" s="158">
        <v>1</v>
      </c>
      <c r="N105" s="160">
        <f>D104*M105</f>
        <v>0.8</v>
      </c>
      <c r="O105" s="346">
        <v>1.0660000000000001</v>
      </c>
      <c r="P105" s="347">
        <f>M105*O105*$M$10</f>
        <v>1.2118996890000002</v>
      </c>
      <c r="Q105" s="681">
        <f>SUM(P105:P105)</f>
        <v>1.2118996890000002</v>
      </c>
      <c r="R105" s="872"/>
      <c r="S105" s="704">
        <f t="shared" si="7"/>
        <v>0</v>
      </c>
      <c r="T105" s="704">
        <f t="shared" si="8"/>
        <v>0</v>
      </c>
      <c r="U105" s="869"/>
      <c r="V105" s="873"/>
      <c r="W105" s="1402"/>
    </row>
    <row r="106" spans="1:23" ht="27.75" customHeight="1">
      <c r="A106" s="934">
        <v>37</v>
      </c>
      <c r="B106" s="855" t="s">
        <v>435</v>
      </c>
      <c r="C106" s="940" t="s">
        <v>162</v>
      </c>
      <c r="D106" s="942">
        <v>6</v>
      </c>
      <c r="E106" s="1193">
        <v>0.46</v>
      </c>
      <c r="F106" s="1194"/>
      <c r="G106" s="1195"/>
      <c r="H106" s="859">
        <v>7.0000000000000007E-2</v>
      </c>
      <c r="I106" s="860"/>
      <c r="J106" s="861"/>
      <c r="K106" s="329"/>
      <c r="L106" s="330"/>
      <c r="M106" s="701"/>
      <c r="N106" s="701"/>
      <c r="O106" s="343"/>
      <c r="P106" s="344"/>
      <c r="Q106" s="681">
        <f>E107+H107</f>
        <v>1.3362162</v>
      </c>
      <c r="R106" s="944">
        <f>Q106+Q107</f>
        <v>4.6410871155000013</v>
      </c>
      <c r="S106" s="704">
        <f t="shared" si="7"/>
        <v>6.1447659644720733</v>
      </c>
      <c r="T106" s="704">
        <f t="shared" si="8"/>
        <v>36.868595786832444</v>
      </c>
      <c r="U106" s="878">
        <f>D106*R106</f>
        <v>27.846522693000008</v>
      </c>
      <c r="V106" s="1417">
        <f>Q107*D106</f>
        <v>19.829225493000006</v>
      </c>
      <c r="W106" s="1402"/>
    </row>
    <row r="107" spans="1:23" hidden="1">
      <c r="A107" s="938"/>
      <c r="B107" s="856"/>
      <c r="C107" s="941"/>
      <c r="D107" s="943"/>
      <c r="E107" s="1356">
        <f>E106*$I$12/1000</f>
        <v>1.1210291999999999</v>
      </c>
      <c r="F107" s="1357"/>
      <c r="G107" s="1358"/>
      <c r="H107" s="859">
        <f>H106*$P$12/1000</f>
        <v>0.21518700000000002</v>
      </c>
      <c r="I107" s="860"/>
      <c r="J107" s="861"/>
      <c r="K107" s="194" t="s">
        <v>202</v>
      </c>
      <c r="L107" s="336" t="s">
        <v>115</v>
      </c>
      <c r="M107" s="158">
        <v>1.5</v>
      </c>
      <c r="N107" s="160">
        <f>D106*M107</f>
        <v>9</v>
      </c>
      <c r="O107" s="346">
        <v>1.9379999999999999</v>
      </c>
      <c r="P107" s="347">
        <f>M107*O107*$M$10</f>
        <v>3.3048709155000009</v>
      </c>
      <c r="Q107" s="681">
        <f>SUM(P107:P107)</f>
        <v>3.3048709155000009</v>
      </c>
      <c r="R107" s="945"/>
      <c r="S107" s="704">
        <f t="shared" si="7"/>
        <v>0</v>
      </c>
      <c r="T107" s="704">
        <f t="shared" si="8"/>
        <v>0</v>
      </c>
      <c r="U107" s="879"/>
      <c r="V107" s="1425"/>
      <c r="W107" s="1402"/>
    </row>
    <row r="108" spans="1:23" ht="22.5" customHeight="1">
      <c r="A108" s="934">
        <v>38</v>
      </c>
      <c r="B108" s="855" t="s">
        <v>436</v>
      </c>
      <c r="C108" s="940" t="s">
        <v>159</v>
      </c>
      <c r="D108" s="948">
        <v>15</v>
      </c>
      <c r="E108" s="1193">
        <v>0.13</v>
      </c>
      <c r="F108" s="1194"/>
      <c r="G108" s="1195"/>
      <c r="H108" s="892">
        <v>1.7000000000000001E-2</v>
      </c>
      <c r="I108" s="893"/>
      <c r="J108" s="894"/>
      <c r="K108" s="329"/>
      <c r="L108" s="330"/>
      <c r="M108" s="701"/>
      <c r="N108" s="701"/>
      <c r="O108" s="343"/>
      <c r="P108" s="344"/>
      <c r="Q108" s="681">
        <f>E109+H109</f>
        <v>0.36907230000000008</v>
      </c>
      <c r="R108" s="975">
        <f>Q108+Q109</f>
        <v>0.97502214450000024</v>
      </c>
      <c r="S108" s="704">
        <f t="shared" si="7"/>
        <v>1.2909223074311351</v>
      </c>
      <c r="T108" s="704">
        <f t="shared" si="8"/>
        <v>19.363834611467027</v>
      </c>
      <c r="U108" s="869">
        <f>D108*R108</f>
        <v>14.625332167500003</v>
      </c>
      <c r="V108" s="976">
        <f>Q109*D108</f>
        <v>9.0892476675000022</v>
      </c>
      <c r="W108" s="1403"/>
    </row>
    <row r="109" spans="1:23" hidden="1">
      <c r="A109" s="938"/>
      <c r="B109" s="856"/>
      <c r="C109" s="941"/>
      <c r="D109" s="949"/>
      <c r="E109" s="1356">
        <f>E108*$I$12/1000</f>
        <v>0.31681260000000006</v>
      </c>
      <c r="F109" s="1357"/>
      <c r="G109" s="1358"/>
      <c r="H109" s="859">
        <f>H108*$P$12/1000</f>
        <v>5.2259699999999999E-2</v>
      </c>
      <c r="I109" s="860"/>
      <c r="J109" s="861"/>
      <c r="K109" s="350" t="s">
        <v>202</v>
      </c>
      <c r="L109" s="336" t="s">
        <v>115</v>
      </c>
      <c r="M109" s="158">
        <v>1</v>
      </c>
      <c r="N109" s="160">
        <f>D108*M109</f>
        <v>15</v>
      </c>
      <c r="O109" s="346">
        <v>0.53300000000000003</v>
      </c>
      <c r="P109" s="347">
        <f>M109*O109*$M$10</f>
        <v>0.60594984450000011</v>
      </c>
      <c r="Q109" s="681">
        <f>SUM(P109:P109)</f>
        <v>0.60594984450000011</v>
      </c>
      <c r="R109" s="872"/>
      <c r="S109" s="704">
        <f t="shared" si="7"/>
        <v>0</v>
      </c>
      <c r="T109" s="704">
        <f t="shared" si="8"/>
        <v>0</v>
      </c>
      <c r="U109" s="869"/>
      <c r="V109" s="873"/>
      <c r="W109" s="728"/>
    </row>
    <row r="110" spans="1:23">
      <c r="A110" s="201"/>
      <c r="B110" s="1149" t="s">
        <v>438</v>
      </c>
      <c r="C110" s="1149"/>
      <c r="D110" s="1149"/>
      <c r="E110" s="1149"/>
      <c r="F110" s="1149"/>
      <c r="G110" s="1149"/>
      <c r="H110" s="1149"/>
      <c r="I110" s="1149"/>
      <c r="J110" s="1149"/>
      <c r="K110" s="1149"/>
      <c r="L110" s="1149"/>
      <c r="M110" s="1149"/>
      <c r="N110" s="1149"/>
      <c r="O110" s="1149"/>
      <c r="P110" s="1149"/>
      <c r="Q110" s="1149"/>
      <c r="R110" s="1149"/>
      <c r="S110" s="1412"/>
      <c r="T110" s="704">
        <f t="shared" si="8"/>
        <v>0</v>
      </c>
      <c r="U110" s="297"/>
      <c r="V110" s="352"/>
      <c r="W110" s="747">
        <v>0.2235</v>
      </c>
    </row>
    <row r="111" spans="1:23" ht="24" customHeight="1">
      <c r="A111" s="1051">
        <v>39</v>
      </c>
      <c r="B111" s="1100" t="s">
        <v>439</v>
      </c>
      <c r="C111" s="1279" t="s">
        <v>164</v>
      </c>
      <c r="D111" s="1102">
        <f>93.6-D113</f>
        <v>90.8</v>
      </c>
      <c r="E111" s="1062">
        <f>0.001*10.6</f>
        <v>1.06E-2</v>
      </c>
      <c r="F111" s="1062"/>
      <c r="G111" s="1062"/>
      <c r="H111" s="1062">
        <f>0.001*224.4</f>
        <v>0.22440000000000002</v>
      </c>
      <c r="I111" s="1062"/>
      <c r="J111" s="1062"/>
      <c r="K111" s="437"/>
      <c r="L111" s="438"/>
      <c r="M111" s="438"/>
      <c r="N111" s="438"/>
      <c r="O111" s="438"/>
      <c r="P111" s="439"/>
      <c r="Q111" s="1036">
        <f>E112+H112</f>
        <v>0.71566045199999995</v>
      </c>
      <c r="R111" s="1036">
        <f>Q111+Q112</f>
        <v>0.71566045199999995</v>
      </c>
      <c r="S111" s="704">
        <f t="shared" si="7"/>
        <v>0.94752929176476652</v>
      </c>
      <c r="T111" s="704">
        <f t="shared" si="8"/>
        <v>86.035659692240799</v>
      </c>
      <c r="U111" s="1065">
        <f>D111*R111</f>
        <v>64.981969041599996</v>
      </c>
      <c r="V111" s="1433"/>
      <c r="W111" s="1401"/>
    </row>
    <row r="112" spans="1:23" ht="15" hidden="1" customHeight="1">
      <c r="A112" s="1092"/>
      <c r="B112" s="1101"/>
      <c r="C112" s="1280"/>
      <c r="D112" s="1103"/>
      <c r="E112" s="1062">
        <f>E111*$I$12/1000</f>
        <v>2.5832412000000003E-2</v>
      </c>
      <c r="F112" s="1062"/>
      <c r="G112" s="1062"/>
      <c r="H112" s="1062">
        <f>H111*$P$12/1000</f>
        <v>0.68982803999999998</v>
      </c>
      <c r="I112" s="1062"/>
      <c r="J112" s="1062"/>
      <c r="K112" s="440"/>
      <c r="L112" s="441"/>
      <c r="M112" s="441"/>
      <c r="N112" s="441"/>
      <c r="O112" s="441"/>
      <c r="P112" s="442"/>
      <c r="Q112" s="1037"/>
      <c r="R112" s="1038"/>
      <c r="S112" s="704">
        <f t="shared" si="7"/>
        <v>0</v>
      </c>
      <c r="T112" s="704">
        <f t="shared" si="8"/>
        <v>0</v>
      </c>
      <c r="U112" s="1066"/>
      <c r="V112" s="1434"/>
      <c r="W112" s="1402"/>
    </row>
    <row r="113" spans="1:23" ht="21" customHeight="1">
      <c r="A113" s="1051">
        <v>40</v>
      </c>
      <c r="B113" s="1100" t="s">
        <v>440</v>
      </c>
      <c r="C113" s="1279" t="s">
        <v>164</v>
      </c>
      <c r="D113" s="1027">
        <v>2.8</v>
      </c>
      <c r="E113" s="1062">
        <f>0.01*194</f>
        <v>1.94</v>
      </c>
      <c r="F113" s="1062"/>
      <c r="G113" s="1062"/>
      <c r="H113" s="1105">
        <v>0</v>
      </c>
      <c r="I113" s="1105"/>
      <c r="J113" s="1105"/>
      <c r="K113" s="437"/>
      <c r="L113" s="438"/>
      <c r="M113" s="438"/>
      <c r="N113" s="438"/>
      <c r="O113" s="438"/>
      <c r="P113" s="439"/>
      <c r="Q113" s="1036">
        <f>E114+H114</f>
        <v>4.7278187999999997</v>
      </c>
      <c r="R113" s="1036">
        <f>Q113+Q114</f>
        <v>4.7278187999999997</v>
      </c>
      <c r="S113" s="704">
        <f t="shared" si="7"/>
        <v>6.2595980910178177</v>
      </c>
      <c r="T113" s="704">
        <f t="shared" si="8"/>
        <v>17.526874654849887</v>
      </c>
      <c r="U113" s="1065">
        <f>D113*R113</f>
        <v>13.237892639999998</v>
      </c>
      <c r="V113" s="1433"/>
      <c r="W113" s="1402"/>
    </row>
    <row r="114" spans="1:23" ht="15" hidden="1" customHeight="1">
      <c r="A114" s="1092"/>
      <c r="B114" s="1101"/>
      <c r="C114" s="1280"/>
      <c r="D114" s="1029"/>
      <c r="E114" s="1062">
        <f>E113*$I$12/1000</f>
        <v>4.7278187999999997</v>
      </c>
      <c r="F114" s="1062"/>
      <c r="G114" s="1062"/>
      <c r="H114" s="1105">
        <f>H113*$P$12/1000</f>
        <v>0</v>
      </c>
      <c r="I114" s="1105"/>
      <c r="J114" s="1105"/>
      <c r="K114" s="440"/>
      <c r="L114" s="441"/>
      <c r="M114" s="441"/>
      <c r="N114" s="441"/>
      <c r="O114" s="441"/>
      <c r="P114" s="442"/>
      <c r="Q114" s="1038"/>
      <c r="R114" s="1038"/>
      <c r="S114" s="704">
        <f t="shared" si="7"/>
        <v>0</v>
      </c>
      <c r="T114" s="704">
        <f t="shared" si="8"/>
        <v>0</v>
      </c>
      <c r="U114" s="1066"/>
      <c r="V114" s="1434"/>
      <c r="W114" s="1402"/>
    </row>
    <row r="115" spans="1:23" ht="22.5" customHeight="1">
      <c r="A115" s="1051">
        <v>41</v>
      </c>
      <c r="B115" s="1084" t="s">
        <v>472</v>
      </c>
      <c r="C115" s="1279" t="s">
        <v>164</v>
      </c>
      <c r="D115" s="1027">
        <v>2.1</v>
      </c>
      <c r="E115" s="1062">
        <f>0.01*56.2</f>
        <v>0.56200000000000006</v>
      </c>
      <c r="F115" s="1062"/>
      <c r="G115" s="1062"/>
      <c r="H115" s="1062"/>
      <c r="I115" s="1062"/>
      <c r="J115" s="1062"/>
      <c r="K115" s="443"/>
      <c r="L115" s="444"/>
      <c r="M115" s="445"/>
      <c r="N115" s="445"/>
      <c r="O115" s="446"/>
      <c r="P115" s="447"/>
      <c r="Q115" s="1036">
        <f>E116+H116</f>
        <v>1.3696052400000001</v>
      </c>
      <c r="R115" s="1036">
        <f>Q115+Q116</f>
        <v>1.3696052400000001</v>
      </c>
      <c r="S115" s="704">
        <f t="shared" si="7"/>
        <v>1.8133474882226874</v>
      </c>
      <c r="T115" s="704">
        <f t="shared" si="8"/>
        <v>3.8080297252676436</v>
      </c>
      <c r="U115" s="1045">
        <f>D115*R115</f>
        <v>2.8761710040000001</v>
      </c>
      <c r="V115" s="717"/>
      <c r="W115" s="1402"/>
    </row>
    <row r="116" spans="1:23" ht="15" hidden="1" customHeight="1">
      <c r="A116" s="1092"/>
      <c r="B116" s="1085"/>
      <c r="C116" s="1280"/>
      <c r="D116" s="1029"/>
      <c r="E116" s="1062">
        <f>E115*$I$12/1000</f>
        <v>1.3696052400000001</v>
      </c>
      <c r="F116" s="1062"/>
      <c r="G116" s="1062"/>
      <c r="H116" s="1105">
        <f>I115*$P$12/1000</f>
        <v>0</v>
      </c>
      <c r="I116" s="1105"/>
      <c r="J116" s="1105"/>
      <c r="K116" s="440"/>
      <c r="L116" s="449"/>
      <c r="M116" s="450"/>
      <c r="N116" s="450"/>
      <c r="O116" s="441"/>
      <c r="P116" s="451"/>
      <c r="Q116" s="1038"/>
      <c r="R116" s="1038"/>
      <c r="S116" s="704">
        <f t="shared" si="7"/>
        <v>0</v>
      </c>
      <c r="T116" s="704">
        <f t="shared" si="8"/>
        <v>0</v>
      </c>
      <c r="U116" s="1048"/>
      <c r="V116" s="718"/>
      <c r="W116" s="1402"/>
    </row>
    <row r="117" spans="1:23" ht="24" customHeight="1">
      <c r="A117" s="1051">
        <v>42</v>
      </c>
      <c r="B117" s="1084" t="s">
        <v>473</v>
      </c>
      <c r="C117" s="1279" t="s">
        <v>164</v>
      </c>
      <c r="D117" s="1102">
        <v>63.2</v>
      </c>
      <c r="E117" s="1062"/>
      <c r="F117" s="1062"/>
      <c r="G117" s="1062"/>
      <c r="H117" s="1062">
        <f>0.001*25</f>
        <v>2.5000000000000001E-2</v>
      </c>
      <c r="I117" s="1062"/>
      <c r="J117" s="1062"/>
      <c r="K117" s="443"/>
      <c r="L117" s="444"/>
      <c r="M117" s="445"/>
      <c r="N117" s="445"/>
      <c r="O117" s="446"/>
      <c r="P117" s="447"/>
      <c r="Q117" s="1036">
        <f>E118+H118</f>
        <v>7.6852500000000004E-2</v>
      </c>
      <c r="R117" s="1036">
        <f>Q117+Q118</f>
        <v>7.6852500000000004E-2</v>
      </c>
      <c r="S117" s="704">
        <f t="shared" si="7"/>
        <v>0.10175215731405503</v>
      </c>
      <c r="T117" s="704">
        <f t="shared" si="8"/>
        <v>6.4307363422482782</v>
      </c>
      <c r="U117" s="1065">
        <f>D117*R117</f>
        <v>4.8570780000000005</v>
      </c>
      <c r="V117" s="1431"/>
      <c r="W117" s="1402"/>
    </row>
    <row r="118" spans="1:23" ht="15" hidden="1" customHeight="1">
      <c r="A118" s="1092"/>
      <c r="B118" s="1085"/>
      <c r="C118" s="1280"/>
      <c r="D118" s="1029"/>
      <c r="E118" s="1062"/>
      <c r="F118" s="1062"/>
      <c r="G118" s="1062"/>
      <c r="H118" s="1062">
        <f>H117*$P$12/1000</f>
        <v>7.6852500000000004E-2</v>
      </c>
      <c r="I118" s="1062"/>
      <c r="J118" s="1062"/>
      <c r="K118" s="440"/>
      <c r="L118" s="449"/>
      <c r="M118" s="450"/>
      <c r="N118" s="450"/>
      <c r="O118" s="441"/>
      <c r="P118" s="451"/>
      <c r="Q118" s="1038"/>
      <c r="R118" s="1038"/>
      <c r="S118" s="704">
        <f t="shared" si="7"/>
        <v>0</v>
      </c>
      <c r="T118" s="704">
        <f t="shared" si="8"/>
        <v>0</v>
      </c>
      <c r="U118" s="1066"/>
      <c r="V118" s="1432"/>
      <c r="W118" s="1402"/>
    </row>
    <row r="119" spans="1:23" ht="30.75" customHeight="1">
      <c r="A119" s="1051">
        <v>43</v>
      </c>
      <c r="B119" s="1093" t="s">
        <v>441</v>
      </c>
      <c r="C119" s="1279" t="s">
        <v>164</v>
      </c>
      <c r="D119" s="1095">
        <v>29.6</v>
      </c>
      <c r="E119" s="1059">
        <v>0.89</v>
      </c>
      <c r="F119" s="1060"/>
      <c r="G119" s="1061"/>
      <c r="H119" s="1097"/>
      <c r="I119" s="1098"/>
      <c r="J119" s="1099"/>
      <c r="K119" s="453"/>
      <c r="L119" s="454"/>
      <c r="M119" s="455"/>
      <c r="N119" s="455"/>
      <c r="O119" s="456"/>
      <c r="P119" s="457"/>
      <c r="Q119" s="458">
        <f>E120+H120</f>
        <v>2.1689477999999998</v>
      </c>
      <c r="R119" s="1036">
        <f>Q119+Q120</f>
        <v>7.1711604000000015</v>
      </c>
      <c r="S119" s="704">
        <f t="shared" si="7"/>
        <v>9.494564798088831</v>
      </c>
      <c r="T119" s="704">
        <f t="shared" si="8"/>
        <v>281.03911802342941</v>
      </c>
      <c r="U119" s="1065">
        <f>D119*R119</f>
        <v>212.26634784000007</v>
      </c>
      <c r="V119" s="1426">
        <f>D119*P120</f>
        <v>148.06549296000006</v>
      </c>
      <c r="W119" s="1402"/>
    </row>
    <row r="120" spans="1:23" ht="15" hidden="1" customHeight="1">
      <c r="A120" s="1092"/>
      <c r="B120" s="1094"/>
      <c r="C120" s="1280"/>
      <c r="D120" s="1096"/>
      <c r="E120" s="1059">
        <f>E119*$I$12/1000</f>
        <v>2.1689477999999998</v>
      </c>
      <c r="F120" s="1060"/>
      <c r="G120" s="1061"/>
      <c r="H120" s="1097">
        <f>H119*$P$12/1000</f>
        <v>0</v>
      </c>
      <c r="I120" s="1098"/>
      <c r="J120" s="1099"/>
      <c r="K120" s="460" t="s">
        <v>340</v>
      </c>
      <c r="L120" s="461" t="s">
        <v>148</v>
      </c>
      <c r="M120" s="462">
        <v>1.1000000000000001</v>
      </c>
      <c r="N120" s="463">
        <f>D119*M120</f>
        <v>32.56</v>
      </c>
      <c r="O120" s="464">
        <v>4</v>
      </c>
      <c r="P120" s="347">
        <f>M120*O120*$M$10</f>
        <v>5.0022126000000018</v>
      </c>
      <c r="Q120" s="458">
        <f>SUM(P120:P120)</f>
        <v>5.0022126000000018</v>
      </c>
      <c r="R120" s="1038"/>
      <c r="S120" s="704">
        <f t="shared" si="7"/>
        <v>0</v>
      </c>
      <c r="T120" s="704">
        <f t="shared" si="8"/>
        <v>0</v>
      </c>
      <c r="U120" s="1066"/>
      <c r="V120" s="1428"/>
      <c r="W120" s="1402"/>
    </row>
    <row r="121" spans="1:23" ht="21" customHeight="1">
      <c r="A121" s="1051">
        <v>44</v>
      </c>
      <c r="B121" s="1084" t="s">
        <v>442</v>
      </c>
      <c r="C121" s="1279" t="s">
        <v>164</v>
      </c>
      <c r="D121" s="1057">
        <f>D119</f>
        <v>29.6</v>
      </c>
      <c r="E121" s="1059">
        <f>0.001*9.86</f>
        <v>9.859999999999999E-3</v>
      </c>
      <c r="F121" s="1060"/>
      <c r="G121" s="1061"/>
      <c r="H121" s="1059">
        <f>0.001*210.8</f>
        <v>0.21080000000000002</v>
      </c>
      <c r="I121" s="1060"/>
      <c r="J121" s="1061"/>
      <c r="K121" s="443"/>
      <c r="L121" s="444"/>
      <c r="M121" s="445"/>
      <c r="N121" s="445"/>
      <c r="O121" s="446"/>
      <c r="P121" s="447"/>
      <c r="Q121" s="1036">
        <f>E122+H122</f>
        <v>0.67204929720000006</v>
      </c>
      <c r="R121" s="1036">
        <f>Q121+Q122</f>
        <v>0.67204929720000006</v>
      </c>
      <c r="S121" s="704">
        <f t="shared" si="7"/>
        <v>0.88978843643986238</v>
      </c>
      <c r="T121" s="704">
        <f t="shared" si="8"/>
        <v>26.337737718619927</v>
      </c>
      <c r="U121" s="1065">
        <f>D121*R121</f>
        <v>19.892659197120004</v>
      </c>
      <c r="V121" s="1433">
        <f>D121*P122</f>
        <v>0</v>
      </c>
      <c r="W121" s="1402"/>
    </row>
    <row r="122" spans="1:23" ht="15" hidden="1" customHeight="1">
      <c r="A122" s="1052"/>
      <c r="B122" s="1085"/>
      <c r="C122" s="1280"/>
      <c r="D122" s="1058"/>
      <c r="E122" s="1070">
        <f>E121*$I$12/1000</f>
        <v>2.4029017199999999E-2</v>
      </c>
      <c r="F122" s="1071"/>
      <c r="G122" s="1072"/>
      <c r="H122" s="1059">
        <f>H121*$P$12/1000</f>
        <v>0.64802028000000012</v>
      </c>
      <c r="I122" s="1060"/>
      <c r="J122" s="1061"/>
      <c r="K122" s="440"/>
      <c r="L122" s="449"/>
      <c r="M122" s="450"/>
      <c r="N122" s="450"/>
      <c r="O122" s="441"/>
      <c r="P122" s="451"/>
      <c r="Q122" s="1038"/>
      <c r="R122" s="1038"/>
      <c r="S122" s="704">
        <f t="shared" si="7"/>
        <v>0</v>
      </c>
      <c r="T122" s="704">
        <f t="shared" si="8"/>
        <v>0</v>
      </c>
      <c r="U122" s="1066"/>
      <c r="V122" s="1434"/>
      <c r="W122" s="1402"/>
    </row>
    <row r="123" spans="1:23" ht="24" customHeight="1">
      <c r="A123" s="1051">
        <v>45</v>
      </c>
      <c r="B123" s="1084" t="s">
        <v>443</v>
      </c>
      <c r="C123" s="1027" t="s">
        <v>195</v>
      </c>
      <c r="D123" s="1027">
        <f>D119*1.8</f>
        <v>53.28</v>
      </c>
      <c r="E123" s="1086"/>
      <c r="F123" s="1087"/>
      <c r="G123" s="1088"/>
      <c r="H123" s="1059">
        <f>0.5*1.2</f>
        <v>0.6</v>
      </c>
      <c r="I123" s="1060"/>
      <c r="J123" s="1061"/>
      <c r="K123" s="443"/>
      <c r="L123" s="444"/>
      <c r="M123" s="445"/>
      <c r="N123" s="445"/>
      <c r="O123" s="438"/>
      <c r="P123" s="694"/>
      <c r="Q123" s="1036">
        <f>+E124+H124</f>
        <v>1.8444599999999998</v>
      </c>
      <c r="R123" s="1036">
        <f>Q123+Q124</f>
        <v>1.8444599999999998</v>
      </c>
      <c r="S123" s="704">
        <f t="shared" si="7"/>
        <v>2.4420517755373203</v>
      </c>
      <c r="T123" s="704">
        <f t="shared" si="8"/>
        <v>130.11251860062842</v>
      </c>
      <c r="U123" s="1065">
        <f>D123:D124*R123</f>
        <v>98.272828799999985</v>
      </c>
      <c r="V123" s="1431"/>
      <c r="W123" s="1402"/>
    </row>
    <row r="124" spans="1:23" hidden="1">
      <c r="A124" s="1052"/>
      <c r="B124" s="1085"/>
      <c r="C124" s="1029"/>
      <c r="D124" s="1029"/>
      <c r="E124" s="1089"/>
      <c r="F124" s="1090"/>
      <c r="G124" s="1091"/>
      <c r="H124" s="1062">
        <f>H123*$P$12/1000</f>
        <v>1.8444599999999998</v>
      </c>
      <c r="I124" s="1062"/>
      <c r="J124" s="1062"/>
      <c r="K124" s="440"/>
      <c r="L124" s="449"/>
      <c r="M124" s="450"/>
      <c r="N124" s="450"/>
      <c r="O124" s="441"/>
      <c r="P124" s="695"/>
      <c r="Q124" s="1038"/>
      <c r="R124" s="1038"/>
      <c r="S124" s="704">
        <f t="shared" si="7"/>
        <v>0</v>
      </c>
      <c r="T124" s="704">
        <f t="shared" si="8"/>
        <v>0</v>
      </c>
      <c r="U124" s="1066"/>
      <c r="V124" s="1432"/>
      <c r="W124" s="1402"/>
    </row>
    <row r="125" spans="1:23" ht="25.5" customHeight="1">
      <c r="A125" s="1051">
        <v>46</v>
      </c>
      <c r="B125" s="1055" t="s">
        <v>444</v>
      </c>
      <c r="C125" s="1279" t="s">
        <v>164</v>
      </c>
      <c r="D125" s="1057">
        <v>23.4</v>
      </c>
      <c r="E125" s="1059"/>
      <c r="F125" s="1060"/>
      <c r="G125" s="1061"/>
      <c r="H125" s="1062">
        <f>4.76/100</f>
        <v>4.7599999999999996E-2</v>
      </c>
      <c r="I125" s="1062"/>
      <c r="J125" s="1062"/>
      <c r="K125" s="437"/>
      <c r="L125" s="444"/>
      <c r="M125" s="445"/>
      <c r="N125" s="445"/>
      <c r="O125" s="446"/>
      <c r="P125" s="468"/>
      <c r="Q125" s="1036">
        <f>E126+H126</f>
        <v>0.14632715999999998</v>
      </c>
      <c r="R125" s="1036">
        <f>Q125+Q126</f>
        <v>0.14632715999999998</v>
      </c>
      <c r="S125" s="704">
        <f t="shared" si="7"/>
        <v>0.19373610752596074</v>
      </c>
      <c r="T125" s="704">
        <f t="shared" si="8"/>
        <v>4.5334249161074807</v>
      </c>
      <c r="U125" s="1065">
        <f>D125*R125</f>
        <v>3.4240555439999993</v>
      </c>
      <c r="V125" s="1426"/>
      <c r="W125" s="1402"/>
    </row>
    <row r="126" spans="1:23" ht="15" hidden="1" customHeight="1">
      <c r="A126" s="1052"/>
      <c r="B126" s="1056"/>
      <c r="C126" s="1280"/>
      <c r="D126" s="1058"/>
      <c r="E126" s="1070"/>
      <c r="F126" s="1071"/>
      <c r="G126" s="1072"/>
      <c r="H126" s="1059">
        <f>H125*$P$12/1000</f>
        <v>0.14632715999999998</v>
      </c>
      <c r="I126" s="1060"/>
      <c r="J126" s="1061"/>
      <c r="K126" s="440"/>
      <c r="L126" s="449"/>
      <c r="M126" s="450"/>
      <c r="N126" s="450"/>
      <c r="O126" s="441"/>
      <c r="P126" s="470"/>
      <c r="Q126" s="1038"/>
      <c r="R126" s="1038"/>
      <c r="S126" s="704">
        <f t="shared" si="7"/>
        <v>0</v>
      </c>
      <c r="T126" s="704">
        <f t="shared" si="8"/>
        <v>0</v>
      </c>
      <c r="U126" s="1066"/>
      <c r="V126" s="1428"/>
      <c r="W126" s="1402"/>
    </row>
    <row r="127" spans="1:23" ht="25.5" customHeight="1">
      <c r="A127" s="934">
        <v>47</v>
      </c>
      <c r="B127" s="901" t="s">
        <v>445</v>
      </c>
      <c r="C127" s="940" t="s">
        <v>159</v>
      </c>
      <c r="D127" s="948">
        <v>128</v>
      </c>
      <c r="E127" s="892">
        <v>9.0299999999999991E-2</v>
      </c>
      <c r="F127" s="893"/>
      <c r="G127" s="894"/>
      <c r="H127" s="892">
        <v>2.92E-2</v>
      </c>
      <c r="I127" s="893"/>
      <c r="J127" s="894"/>
      <c r="K127" s="329"/>
      <c r="L127" s="330"/>
      <c r="M127" s="701"/>
      <c r="N127" s="701"/>
      <c r="O127" s="331"/>
      <c r="P127" s="332"/>
      <c r="Q127" s="681">
        <f>E128+H128</f>
        <v>5.4042748285714273E-3</v>
      </c>
      <c r="R127" s="944">
        <f>Q127+Q128</f>
        <v>1.2809684878285719</v>
      </c>
      <c r="S127" s="704">
        <f t="shared" si="7"/>
        <v>1.6959930657802937</v>
      </c>
      <c r="T127" s="704">
        <f t="shared" si="8"/>
        <v>217.0871124198776</v>
      </c>
      <c r="U127" s="878">
        <f>D127*R127</f>
        <v>163.9639664420572</v>
      </c>
      <c r="V127" s="975">
        <f>D127*Q128</f>
        <v>163.27221926400006</v>
      </c>
      <c r="W127" s="1402"/>
    </row>
    <row r="128" spans="1:23" ht="15" hidden="1" customHeight="1">
      <c r="A128" s="938"/>
      <c r="B128" s="903"/>
      <c r="C128" s="941"/>
      <c r="D128" s="949"/>
      <c r="E128" s="892">
        <f>E127*$V$13/1000</f>
        <v>4.0837323599999991E-3</v>
      </c>
      <c r="F128" s="893"/>
      <c r="G128" s="894"/>
      <c r="H128" s="1144">
        <f>H127*$V$13/1000</f>
        <v>1.3205424685714287E-3</v>
      </c>
      <c r="I128" s="1145"/>
      <c r="J128" s="1146"/>
      <c r="K128" s="194" t="s">
        <v>307</v>
      </c>
      <c r="L128" s="336" t="s">
        <v>121</v>
      </c>
      <c r="M128" s="158">
        <v>1.02</v>
      </c>
      <c r="N128" s="408">
        <f>D127*M128</f>
        <v>130.56</v>
      </c>
      <c r="O128" s="346">
        <v>1.1000000000000001</v>
      </c>
      <c r="P128" s="347">
        <f>M128*O128*$M$10</f>
        <v>1.2755642130000004</v>
      </c>
      <c r="Q128" s="691">
        <f>SUM(P128:P128)</f>
        <v>1.2755642130000004</v>
      </c>
      <c r="R128" s="945"/>
      <c r="S128" s="704">
        <f t="shared" si="7"/>
        <v>0</v>
      </c>
      <c r="T128" s="704">
        <f t="shared" si="8"/>
        <v>0</v>
      </c>
      <c r="U128" s="879"/>
      <c r="V128" s="872"/>
      <c r="W128" s="1402"/>
    </row>
    <row r="129" spans="1:23" ht="24" customHeight="1">
      <c r="A129" s="1140">
        <v>48</v>
      </c>
      <c r="B129" s="1002" t="s">
        <v>446</v>
      </c>
      <c r="C129" s="940" t="s">
        <v>162</v>
      </c>
      <c r="D129" s="1075">
        <v>1</v>
      </c>
      <c r="E129" s="1077">
        <v>0.77</v>
      </c>
      <c r="F129" s="1078"/>
      <c r="G129" s="1079"/>
      <c r="H129" s="1077">
        <v>2.72</v>
      </c>
      <c r="I129" s="1078"/>
      <c r="J129" s="1079"/>
      <c r="K129" s="524"/>
      <c r="L129" s="525"/>
      <c r="M129" s="526"/>
      <c r="N129" s="526"/>
      <c r="O129" s="527"/>
      <c r="P129" s="528"/>
      <c r="Q129" s="529">
        <f>E130+H130</f>
        <v>0.15783195942857145</v>
      </c>
      <c r="R129" s="1080">
        <f>Q129+Q130</f>
        <v>0.15783195942857145</v>
      </c>
      <c r="S129" s="704">
        <f t="shared" si="7"/>
        <v>0.20896837923244596</v>
      </c>
      <c r="T129" s="704">
        <f t="shared" si="8"/>
        <v>0.20896837923244596</v>
      </c>
      <c r="U129" s="1082">
        <f>D129*R129</f>
        <v>0.15783195942857145</v>
      </c>
      <c r="V129" s="1429">
        <f>D129*Q130</f>
        <v>0</v>
      </c>
      <c r="W129" s="1402"/>
    </row>
    <row r="130" spans="1:23" ht="15" hidden="1" customHeight="1">
      <c r="A130" s="1141"/>
      <c r="B130" s="1003"/>
      <c r="C130" s="941"/>
      <c r="D130" s="1076"/>
      <c r="E130" s="1134">
        <f>E129*$V$13/1000</f>
        <v>3.4822524000000001E-2</v>
      </c>
      <c r="F130" s="1135"/>
      <c r="G130" s="1136"/>
      <c r="H130" s="1137">
        <f>H129*$V$13/1000</f>
        <v>0.12300943542857144</v>
      </c>
      <c r="I130" s="1138"/>
      <c r="J130" s="1139"/>
      <c r="K130" s="530"/>
      <c r="L130" s="525"/>
      <c r="M130" s="699"/>
      <c r="N130" s="532"/>
      <c r="O130" s="393"/>
      <c r="P130" s="528"/>
      <c r="Q130" s="700">
        <f>SUM(P130:P130)</f>
        <v>0</v>
      </c>
      <c r="R130" s="1081"/>
      <c r="S130" s="704">
        <f t="shared" si="7"/>
        <v>0</v>
      </c>
      <c r="T130" s="704">
        <f t="shared" si="8"/>
        <v>0</v>
      </c>
      <c r="U130" s="1083"/>
      <c r="V130" s="1430"/>
      <c r="W130" s="1402"/>
    </row>
    <row r="131" spans="1:23" ht="22.5" customHeight="1">
      <c r="A131" s="934">
        <v>49</v>
      </c>
      <c r="B131" s="1002" t="s">
        <v>447</v>
      </c>
      <c r="C131" s="940" t="s">
        <v>162</v>
      </c>
      <c r="D131" s="942">
        <v>1</v>
      </c>
      <c r="E131" s="975">
        <v>2.89</v>
      </c>
      <c r="F131" s="976"/>
      <c r="G131" s="977"/>
      <c r="H131" s="975">
        <v>7.28</v>
      </c>
      <c r="I131" s="976"/>
      <c r="J131" s="977"/>
      <c r="K131" s="329"/>
      <c r="L131" s="330"/>
      <c r="M131" s="701"/>
      <c r="N131" s="701"/>
      <c r="O131" s="331"/>
      <c r="P131" s="332"/>
      <c r="Q131" s="944">
        <f>E132+H132</f>
        <v>0.45992866114285713</v>
      </c>
      <c r="R131" s="944">
        <f>Q131+Q132</f>
        <v>0.45992866114285713</v>
      </c>
      <c r="S131" s="704">
        <f t="shared" si="7"/>
        <v>0.60894223976904727</v>
      </c>
      <c r="T131" s="704">
        <f t="shared" si="8"/>
        <v>0.60894223976904727</v>
      </c>
      <c r="U131" s="878">
        <f>D131*R131</f>
        <v>0.45992866114285713</v>
      </c>
      <c r="V131" s="719"/>
      <c r="W131" s="1402"/>
    </row>
    <row r="132" spans="1:23" ht="15" hidden="1" customHeight="1">
      <c r="A132" s="999"/>
      <c r="B132" s="1003"/>
      <c r="C132" s="941"/>
      <c r="D132" s="943"/>
      <c r="E132" s="859">
        <f>E131*$V$13/1000</f>
        <v>0.13069752514285712</v>
      </c>
      <c r="F132" s="860"/>
      <c r="G132" s="861"/>
      <c r="H132" s="859">
        <f>H131*$V$13/1000</f>
        <v>0.32923113599999998</v>
      </c>
      <c r="I132" s="860"/>
      <c r="J132" s="861"/>
      <c r="K132" s="488"/>
      <c r="L132" s="330"/>
      <c r="M132" s="683"/>
      <c r="N132" s="701"/>
      <c r="O132" s="489"/>
      <c r="P132" s="490"/>
      <c r="Q132" s="945"/>
      <c r="R132" s="978"/>
      <c r="S132" s="704">
        <f t="shared" si="7"/>
        <v>0</v>
      </c>
      <c r="T132" s="704">
        <f t="shared" si="8"/>
        <v>0</v>
      </c>
      <c r="U132" s="979"/>
      <c r="V132" s="720"/>
      <c r="W132" s="1402"/>
    </row>
    <row r="133" spans="1:23" ht="24.75" customHeight="1">
      <c r="A133" s="934">
        <v>50</v>
      </c>
      <c r="B133" s="1002" t="s">
        <v>448</v>
      </c>
      <c r="C133" s="940" t="s">
        <v>162</v>
      </c>
      <c r="D133" s="942">
        <v>10</v>
      </c>
      <c r="E133" s="975">
        <v>12.85</v>
      </c>
      <c r="F133" s="976"/>
      <c r="G133" s="977"/>
      <c r="H133" s="975">
        <v>15.88</v>
      </c>
      <c r="I133" s="976"/>
      <c r="J133" s="977"/>
      <c r="K133" s="329"/>
      <c r="L133" s="330"/>
      <c r="M133" s="701"/>
      <c r="N133" s="701"/>
      <c r="O133" s="331"/>
      <c r="P133" s="332"/>
      <c r="Q133" s="944">
        <f>E134+H134</f>
        <v>1.2992871617142856</v>
      </c>
      <c r="R133" s="944">
        <f>Q133+Q134</f>
        <v>1.2992871617142856</v>
      </c>
      <c r="S133" s="704">
        <f t="shared" si="7"/>
        <v>1.7202468582659516</v>
      </c>
      <c r="T133" s="704">
        <f t="shared" si="8"/>
        <v>17.202468582659517</v>
      </c>
      <c r="U133" s="878">
        <f>D133*R133</f>
        <v>12.992871617142857</v>
      </c>
      <c r="V133" s="719"/>
      <c r="W133" s="1402"/>
    </row>
    <row r="134" spans="1:23" ht="15" hidden="1" customHeight="1">
      <c r="A134" s="999"/>
      <c r="B134" s="1003"/>
      <c r="C134" s="941"/>
      <c r="D134" s="943"/>
      <c r="E134" s="859">
        <f>E133*$V$13/1000</f>
        <v>0.58112913428571422</v>
      </c>
      <c r="F134" s="860"/>
      <c r="G134" s="861"/>
      <c r="H134" s="859">
        <f>H133*$V$13/1000</f>
        <v>0.71815802742857149</v>
      </c>
      <c r="I134" s="860"/>
      <c r="J134" s="861"/>
      <c r="K134" s="488"/>
      <c r="L134" s="330"/>
      <c r="M134" s="683"/>
      <c r="N134" s="701"/>
      <c r="O134" s="489"/>
      <c r="P134" s="490"/>
      <c r="Q134" s="945"/>
      <c r="R134" s="978"/>
      <c r="S134" s="704">
        <f t="shared" si="7"/>
        <v>0</v>
      </c>
      <c r="T134" s="704">
        <f t="shared" si="8"/>
        <v>0</v>
      </c>
      <c r="U134" s="979"/>
      <c r="V134" s="720"/>
      <c r="W134" s="1402"/>
    </row>
    <row r="135" spans="1:23" ht="21" customHeight="1">
      <c r="A135" s="1024">
        <v>51</v>
      </c>
      <c r="B135" s="1026" t="s">
        <v>449</v>
      </c>
      <c r="C135" s="1027" t="s">
        <v>162</v>
      </c>
      <c r="D135" s="1030">
        <v>2</v>
      </c>
      <c r="E135" s="1033">
        <v>21.94</v>
      </c>
      <c r="F135" s="1034"/>
      <c r="G135" s="1035"/>
      <c r="H135" s="1033">
        <v>44.91</v>
      </c>
      <c r="I135" s="1034"/>
      <c r="J135" s="1035"/>
      <c r="K135" s="534"/>
      <c r="L135" s="454"/>
      <c r="M135" s="455"/>
      <c r="N135" s="455"/>
      <c r="O135" s="535"/>
      <c r="P135" s="536"/>
      <c r="Q135" s="458">
        <f>E136+H136</f>
        <v>3.02322822</v>
      </c>
      <c r="R135" s="1036">
        <f>Q135+Q136</f>
        <v>28.520301648750007</v>
      </c>
      <c r="S135" s="704">
        <f t="shared" si="7"/>
        <v>37.760674278753633</v>
      </c>
      <c r="T135" s="704">
        <f t="shared" si="8"/>
        <v>75.521348557507267</v>
      </c>
      <c r="U135" s="1039">
        <f>D135*R135</f>
        <v>57.040603297500013</v>
      </c>
      <c r="V135" s="1426">
        <f>D135*Q136</f>
        <v>50.994146857500013</v>
      </c>
      <c r="W135" s="1402"/>
    </row>
    <row r="136" spans="1:23" ht="48" hidden="1">
      <c r="A136" s="1024"/>
      <c r="B136" s="1026"/>
      <c r="C136" s="1028"/>
      <c r="D136" s="1031"/>
      <c r="E136" s="1045">
        <f>E135*$V$13/1000</f>
        <v>0.9922158137142858</v>
      </c>
      <c r="F136" s="1046"/>
      <c r="G136" s="1047"/>
      <c r="H136" s="1045">
        <f>H135*$V$13/1000</f>
        <v>2.031012406285714</v>
      </c>
      <c r="I136" s="1046"/>
      <c r="J136" s="1047"/>
      <c r="K136" s="537" t="s">
        <v>350</v>
      </c>
      <c r="L136" s="461" t="s">
        <v>138</v>
      </c>
      <c r="M136" s="538">
        <v>1</v>
      </c>
      <c r="N136" s="539">
        <f>D135*M136</f>
        <v>2</v>
      </c>
      <c r="O136" s="471">
        <f>23/1.2</f>
        <v>19.166666666666668</v>
      </c>
      <c r="P136" s="540">
        <f>M136*O136*$M$10</f>
        <v>21.789941250000005</v>
      </c>
      <c r="Q136" s="1036">
        <f>SUM(P136:P137)</f>
        <v>25.497073428750006</v>
      </c>
      <c r="R136" s="1037"/>
      <c r="S136" s="704">
        <f t="shared" si="7"/>
        <v>0</v>
      </c>
      <c r="T136" s="704">
        <f t="shared" si="8"/>
        <v>0</v>
      </c>
      <c r="U136" s="1040"/>
      <c r="V136" s="1427"/>
      <c r="W136" s="1402"/>
    </row>
    <row r="137" spans="1:23" hidden="1">
      <c r="A137" s="1024"/>
      <c r="B137" s="1026"/>
      <c r="C137" s="1029"/>
      <c r="D137" s="1032"/>
      <c r="E137" s="1048"/>
      <c r="F137" s="1049"/>
      <c r="G137" s="1050"/>
      <c r="H137" s="1048"/>
      <c r="I137" s="1049"/>
      <c r="J137" s="1050"/>
      <c r="K137" s="537" t="s">
        <v>351</v>
      </c>
      <c r="L137" s="461" t="s">
        <v>138</v>
      </c>
      <c r="M137" s="538">
        <v>1</v>
      </c>
      <c r="N137" s="539">
        <f>D135*M137</f>
        <v>2</v>
      </c>
      <c r="O137" s="471">
        <f>3.913/1.2</f>
        <v>3.2608333333333333</v>
      </c>
      <c r="P137" s="540">
        <f>M137*O137*$M$10</f>
        <v>3.7071321787500007</v>
      </c>
      <c r="Q137" s="1038"/>
      <c r="R137" s="1038"/>
      <c r="S137" s="704">
        <f t="shared" si="7"/>
        <v>0</v>
      </c>
      <c r="T137" s="704">
        <f t="shared" si="8"/>
        <v>0</v>
      </c>
      <c r="U137" s="1041"/>
      <c r="V137" s="1428"/>
      <c r="W137" s="1402"/>
    </row>
    <row r="138" spans="1:23" ht="21.75" customHeight="1">
      <c r="A138" s="934">
        <v>52</v>
      </c>
      <c r="B138" s="1002" t="s">
        <v>450</v>
      </c>
      <c r="C138" s="940" t="s">
        <v>162</v>
      </c>
      <c r="D138" s="942">
        <v>2</v>
      </c>
      <c r="E138" s="975">
        <v>21.94</v>
      </c>
      <c r="F138" s="976"/>
      <c r="G138" s="977"/>
      <c r="H138" s="975">
        <v>44.91</v>
      </c>
      <c r="I138" s="976"/>
      <c r="J138" s="977"/>
      <c r="K138" s="329"/>
      <c r="L138" s="330"/>
      <c r="M138" s="701"/>
      <c r="N138" s="701"/>
      <c r="O138" s="331"/>
      <c r="P138" s="332"/>
      <c r="Q138" s="681">
        <f>E139+H139</f>
        <v>3.02322822</v>
      </c>
      <c r="R138" s="944">
        <f>Q138+Q139</f>
        <v>6.7303603987500011</v>
      </c>
      <c r="S138" s="704">
        <f t="shared" si="7"/>
        <v>8.9109487664538722</v>
      </c>
      <c r="T138" s="704">
        <f t="shared" si="8"/>
        <v>17.821897532907744</v>
      </c>
      <c r="U138" s="878">
        <f>D138*R138</f>
        <v>13.460720797500002</v>
      </c>
      <c r="V138" s="719"/>
      <c r="W138" s="1402"/>
    </row>
    <row r="139" spans="1:23" ht="15" hidden="1" customHeight="1">
      <c r="A139" s="999"/>
      <c r="B139" s="1003"/>
      <c r="C139" s="941"/>
      <c r="D139" s="943"/>
      <c r="E139" s="859">
        <f>E138*$V$13/1000</f>
        <v>0.9922158137142858</v>
      </c>
      <c r="F139" s="860"/>
      <c r="G139" s="861"/>
      <c r="H139" s="859">
        <f>H138*$V$13/1000</f>
        <v>2.031012406285714</v>
      </c>
      <c r="I139" s="860"/>
      <c r="J139" s="861"/>
      <c r="K139" s="194" t="s">
        <v>351</v>
      </c>
      <c r="L139" s="336" t="s">
        <v>138</v>
      </c>
      <c r="M139" s="195">
        <v>1</v>
      </c>
      <c r="N139" s="408">
        <f>D138*M139</f>
        <v>2</v>
      </c>
      <c r="O139" s="346">
        <f>3.913/1.2</f>
        <v>3.2608333333333333</v>
      </c>
      <c r="P139" s="347">
        <f>M139*O139*$M$10</f>
        <v>3.7071321787500007</v>
      </c>
      <c r="Q139" s="691">
        <f>SUM(P139:P139)</f>
        <v>3.7071321787500007</v>
      </c>
      <c r="R139" s="945"/>
      <c r="S139" s="704">
        <f t="shared" si="7"/>
        <v>0</v>
      </c>
      <c r="T139" s="704">
        <f t="shared" si="8"/>
        <v>0</v>
      </c>
      <c r="U139" s="879"/>
      <c r="V139" s="720"/>
      <c r="W139" s="1402"/>
    </row>
    <row r="140" spans="1:23" ht="32.25" customHeight="1">
      <c r="A140" s="934">
        <v>53</v>
      </c>
      <c r="B140" s="901" t="s">
        <v>451</v>
      </c>
      <c r="C140" s="940" t="s">
        <v>159</v>
      </c>
      <c r="D140" s="948">
        <v>15</v>
      </c>
      <c r="E140" s="859">
        <v>0.33</v>
      </c>
      <c r="F140" s="860"/>
      <c r="G140" s="861"/>
      <c r="H140" s="859">
        <v>0.14000000000000001</v>
      </c>
      <c r="I140" s="860"/>
      <c r="J140" s="861"/>
      <c r="K140" s="291"/>
      <c r="L140" s="330"/>
      <c r="M140" s="701"/>
      <c r="N140" s="701"/>
      <c r="O140" s="292"/>
      <c r="P140" s="344"/>
      <c r="Q140" s="681">
        <f>E141+H141</f>
        <v>1.2345906000000002</v>
      </c>
      <c r="R140" s="944">
        <f>Q140+Q141</f>
        <v>6.2368032000000024</v>
      </c>
      <c r="S140" s="704">
        <f t="shared" si="7"/>
        <v>8.2574825847331184</v>
      </c>
      <c r="T140" s="704">
        <f t="shared" si="8"/>
        <v>123.86223877099678</v>
      </c>
      <c r="U140" s="878">
        <f>D140*R140</f>
        <v>93.552048000000042</v>
      </c>
      <c r="V140" s="1419">
        <f>D140*Q141</f>
        <v>75.033189000000021</v>
      </c>
      <c r="W140" s="1402"/>
    </row>
    <row r="141" spans="1:23" ht="22.5" hidden="1" customHeight="1">
      <c r="A141" s="938"/>
      <c r="B141" s="903"/>
      <c r="C141" s="941"/>
      <c r="D141" s="949"/>
      <c r="E141" s="872">
        <f>E140*$I$12/1000</f>
        <v>0.80421660000000006</v>
      </c>
      <c r="F141" s="873"/>
      <c r="G141" s="874"/>
      <c r="H141" s="872">
        <f>H140*$P$12/1000</f>
        <v>0.43037400000000003</v>
      </c>
      <c r="I141" s="873"/>
      <c r="J141" s="874"/>
      <c r="K141" s="235" t="s">
        <v>354</v>
      </c>
      <c r="L141" s="336" t="s">
        <v>115</v>
      </c>
      <c r="M141" s="158">
        <v>1</v>
      </c>
      <c r="N141" s="160">
        <f>D140*M141</f>
        <v>15</v>
      </c>
      <c r="O141" s="156">
        <v>4.4000000000000004</v>
      </c>
      <c r="P141" s="159">
        <f>M141*O141*$M$10</f>
        <v>5.0022126000000018</v>
      </c>
      <c r="Q141" s="691">
        <f>SUM(P141:P141)</f>
        <v>5.0022126000000018</v>
      </c>
      <c r="R141" s="945"/>
      <c r="S141" s="704">
        <f t="shared" si="7"/>
        <v>0</v>
      </c>
      <c r="T141" s="704">
        <f t="shared" si="8"/>
        <v>0</v>
      </c>
      <c r="U141" s="879"/>
      <c r="V141" s="1421"/>
      <c r="W141" s="1402"/>
    </row>
    <row r="142" spans="1:23" ht="30.75" customHeight="1">
      <c r="A142" s="934">
        <v>54</v>
      </c>
      <c r="B142" s="901" t="s">
        <v>452</v>
      </c>
      <c r="C142" s="940" t="s">
        <v>159</v>
      </c>
      <c r="D142" s="948">
        <f>+D140</f>
        <v>15</v>
      </c>
      <c r="E142" s="950">
        <v>7.0000000000000007E-2</v>
      </c>
      <c r="F142" s="951"/>
      <c r="G142" s="952"/>
      <c r="H142" s="950">
        <v>0.05</v>
      </c>
      <c r="I142" s="951"/>
      <c r="J142" s="952"/>
      <c r="K142" s="406"/>
      <c r="L142" s="330"/>
      <c r="M142" s="204"/>
      <c r="N142" s="701"/>
      <c r="O142" s="701"/>
      <c r="P142" s="332"/>
      <c r="Q142" s="681">
        <f>E144+H144</f>
        <v>0.32429640000000004</v>
      </c>
      <c r="R142" s="944">
        <f>Q142+Q143</f>
        <v>4.598492264625226</v>
      </c>
      <c r="S142" s="704">
        <f t="shared" si="7"/>
        <v>6.0883706882354005</v>
      </c>
      <c r="T142" s="704">
        <f t="shared" si="8"/>
        <v>91.325560323531008</v>
      </c>
      <c r="U142" s="878">
        <f>D142*R142</f>
        <v>68.977383969378394</v>
      </c>
      <c r="V142" s="1419">
        <f>D142*Q143</f>
        <v>64.112937969378393</v>
      </c>
      <c r="W142" s="1402"/>
    </row>
    <row r="143" spans="1:23" ht="36" hidden="1">
      <c r="A143" s="935"/>
      <c r="B143" s="902"/>
      <c r="C143" s="973"/>
      <c r="D143" s="983"/>
      <c r="E143" s="984"/>
      <c r="F143" s="985"/>
      <c r="G143" s="986"/>
      <c r="H143" s="984"/>
      <c r="I143" s="985"/>
      <c r="J143" s="986"/>
      <c r="K143" s="224" t="s">
        <v>357</v>
      </c>
      <c r="L143" s="333" t="s">
        <v>122</v>
      </c>
      <c r="M143" s="472">
        <v>0.99477000000000004</v>
      </c>
      <c r="N143" s="162">
        <f>D142*M143</f>
        <v>14.92155</v>
      </c>
      <c r="O143" s="225">
        <v>1.4450000000000001</v>
      </c>
      <c r="P143" s="473">
        <f>M143*O143*$M$10</f>
        <v>1.6341803944562254</v>
      </c>
      <c r="Q143" s="944">
        <f>SUM(P143:P145)</f>
        <v>4.2741958646252263</v>
      </c>
      <c r="R143" s="978"/>
      <c r="S143" s="704">
        <f t="shared" si="7"/>
        <v>0</v>
      </c>
      <c r="T143" s="704">
        <f t="shared" si="8"/>
        <v>0</v>
      </c>
      <c r="U143" s="979"/>
      <c r="V143" s="1420"/>
      <c r="W143" s="1402"/>
    </row>
    <row r="144" spans="1:23" ht="24" hidden="1">
      <c r="A144" s="935"/>
      <c r="B144" s="902"/>
      <c r="C144" s="973"/>
      <c r="D144" s="983"/>
      <c r="E144" s="980">
        <f>E142*$I$12/1000</f>
        <v>0.17059140000000003</v>
      </c>
      <c r="F144" s="981"/>
      <c r="G144" s="982"/>
      <c r="H144" s="980">
        <f>H142*$P$12/1000</f>
        <v>0.15370500000000001</v>
      </c>
      <c r="I144" s="981"/>
      <c r="J144" s="982"/>
      <c r="K144" s="284" t="s">
        <v>358</v>
      </c>
      <c r="L144" s="474" t="s">
        <v>122</v>
      </c>
      <c r="M144" s="475">
        <v>1.1413500000000001</v>
      </c>
      <c r="N144" s="234">
        <f>D142*M144</f>
        <v>17.120250000000002</v>
      </c>
      <c r="O144" s="286">
        <v>1.96</v>
      </c>
      <c r="P144" s="476">
        <f>M144*O144*$M$10</f>
        <v>2.543222656359001</v>
      </c>
      <c r="Q144" s="978"/>
      <c r="R144" s="978"/>
      <c r="S144" s="704">
        <f t="shared" si="7"/>
        <v>0</v>
      </c>
      <c r="T144" s="704">
        <f t="shared" si="8"/>
        <v>0</v>
      </c>
      <c r="U144" s="979"/>
      <c r="V144" s="1420"/>
      <c r="W144" s="1402"/>
    </row>
    <row r="145" spans="1:23" ht="36" hidden="1">
      <c r="A145" s="938"/>
      <c r="B145" s="903"/>
      <c r="C145" s="941"/>
      <c r="D145" s="949"/>
      <c r="E145" s="872"/>
      <c r="F145" s="873"/>
      <c r="G145" s="874"/>
      <c r="H145" s="872"/>
      <c r="I145" s="873"/>
      <c r="J145" s="874"/>
      <c r="K145" s="289" t="s">
        <v>359</v>
      </c>
      <c r="L145" s="477" t="s">
        <v>122</v>
      </c>
      <c r="M145" s="165">
        <v>8.5999999999999993E-2</v>
      </c>
      <c r="N145" s="166">
        <f>D142*M145</f>
        <v>1.2899999999999998</v>
      </c>
      <c r="O145" s="478">
        <v>0.99</v>
      </c>
      <c r="P145" s="479">
        <f>M145*O145*$M$10</f>
        <v>9.6792813810000017E-2</v>
      </c>
      <c r="Q145" s="945"/>
      <c r="R145" s="945"/>
      <c r="S145" s="704">
        <f t="shared" si="7"/>
        <v>0</v>
      </c>
      <c r="T145" s="704">
        <f t="shared" si="8"/>
        <v>0</v>
      </c>
      <c r="U145" s="879"/>
      <c r="V145" s="1421"/>
      <c r="W145" s="1402"/>
    </row>
    <row r="146" spans="1:23" ht="22.5" customHeight="1">
      <c r="A146" s="1104">
        <v>55</v>
      </c>
      <c r="B146" s="1022" t="s">
        <v>453</v>
      </c>
      <c r="C146" s="940" t="s">
        <v>159</v>
      </c>
      <c r="D146" s="1023">
        <v>1.5</v>
      </c>
      <c r="E146" s="869"/>
      <c r="F146" s="869"/>
      <c r="G146" s="869"/>
      <c r="H146" s="1023"/>
      <c r="I146" s="1023"/>
      <c r="J146" s="1023"/>
      <c r="K146" s="480"/>
      <c r="L146" s="698"/>
      <c r="M146" s="687"/>
      <c r="N146" s="687"/>
      <c r="O146" s="482"/>
      <c r="P146" s="404"/>
      <c r="Q146" s="345">
        <f>E147+H147</f>
        <v>0</v>
      </c>
      <c r="R146" s="869">
        <f>Q146+Q147</f>
        <v>1.7985228030000004</v>
      </c>
      <c r="S146" s="704">
        <f t="shared" si="7"/>
        <v>2.3812312570673853</v>
      </c>
      <c r="T146" s="704">
        <f t="shared" si="8"/>
        <v>3.5718468856010777</v>
      </c>
      <c r="U146" s="869">
        <f>D146*R146</f>
        <v>2.6977842045000004</v>
      </c>
      <c r="V146" s="1193">
        <f>+Q147*D146</f>
        <v>2.6977842045000004</v>
      </c>
      <c r="W146" s="1402"/>
    </row>
    <row r="147" spans="1:23" ht="15" hidden="1" customHeight="1">
      <c r="A147" s="1104"/>
      <c r="B147" s="1022"/>
      <c r="C147" s="941"/>
      <c r="D147" s="1023"/>
      <c r="E147" s="869"/>
      <c r="F147" s="869"/>
      <c r="G147" s="869"/>
      <c r="H147" s="869"/>
      <c r="I147" s="869"/>
      <c r="J147" s="869"/>
      <c r="K147" s="483" t="s">
        <v>362</v>
      </c>
      <c r="L147" s="698" t="s">
        <v>121</v>
      </c>
      <c r="M147" s="681">
        <v>1</v>
      </c>
      <c r="N147" s="484">
        <f>D146*M147</f>
        <v>1.5</v>
      </c>
      <c r="O147" s="485">
        <v>1.5820000000000001</v>
      </c>
      <c r="P147" s="404">
        <f>M147*O147*$M$10</f>
        <v>1.7985228030000004</v>
      </c>
      <c r="Q147" s="681">
        <f>SUM(P147:P147)</f>
        <v>1.7985228030000004</v>
      </c>
      <c r="R147" s="869"/>
      <c r="S147" s="704">
        <f t="shared" si="7"/>
        <v>0</v>
      </c>
      <c r="T147" s="704">
        <f t="shared" si="8"/>
        <v>0</v>
      </c>
      <c r="U147" s="869"/>
      <c r="V147" s="1193"/>
      <c r="W147" s="1402"/>
    </row>
    <row r="148" spans="1:23" ht="22.5" customHeight="1">
      <c r="A148" s="934">
        <v>56</v>
      </c>
      <c r="B148" s="1002" t="s">
        <v>467</v>
      </c>
      <c r="C148" s="940" t="s">
        <v>159</v>
      </c>
      <c r="D148" s="942">
        <v>15</v>
      </c>
      <c r="E148" s="1004">
        <f>63.84/100</f>
        <v>0.63840000000000008</v>
      </c>
      <c r="F148" s="1005"/>
      <c r="G148" s="1006"/>
      <c r="H148" s="1004">
        <f>59.41/100</f>
        <v>0.59409999999999996</v>
      </c>
      <c r="I148" s="1005"/>
      <c r="J148" s="1006"/>
      <c r="K148" s="329"/>
      <c r="L148" s="330"/>
      <c r="M148" s="701"/>
      <c r="N148" s="701"/>
      <c r="O148" s="331"/>
      <c r="P148" s="332"/>
      <c r="Q148" s="944">
        <f>E149+H149</f>
        <v>5.5738650428571429E-2</v>
      </c>
      <c r="R148" s="944">
        <f>Q148+Q149</f>
        <v>5.5738650428571429E-2</v>
      </c>
      <c r="S148" s="704">
        <f t="shared" si="7"/>
        <v>7.3797572322060051E-2</v>
      </c>
      <c r="T148" s="704">
        <f t="shared" si="8"/>
        <v>1.1069635848309007</v>
      </c>
      <c r="U148" s="878">
        <f>D148*R148</f>
        <v>0.83607975642857146</v>
      </c>
      <c r="V148" s="719"/>
      <c r="W148" s="1402"/>
    </row>
    <row r="149" spans="1:23" ht="15" hidden="1" customHeight="1">
      <c r="A149" s="999"/>
      <c r="B149" s="1003"/>
      <c r="C149" s="941"/>
      <c r="D149" s="943"/>
      <c r="E149" s="859">
        <f>E148*$V$13/1000</f>
        <v>2.8871038080000001E-2</v>
      </c>
      <c r="F149" s="860"/>
      <c r="G149" s="861"/>
      <c r="H149" s="859">
        <f>H148*$V$13/1000</f>
        <v>2.6867612348571428E-2</v>
      </c>
      <c r="I149" s="860"/>
      <c r="J149" s="861"/>
      <c r="K149" s="488"/>
      <c r="L149" s="330"/>
      <c r="M149" s="683"/>
      <c r="N149" s="701"/>
      <c r="O149" s="489"/>
      <c r="P149" s="490"/>
      <c r="Q149" s="945"/>
      <c r="R149" s="978"/>
      <c r="S149" s="704">
        <f t="shared" si="7"/>
        <v>0</v>
      </c>
      <c r="T149" s="704">
        <f t="shared" si="8"/>
        <v>0</v>
      </c>
      <c r="U149" s="979"/>
      <c r="V149" s="720"/>
      <c r="W149" s="1402"/>
    </row>
    <row r="150" spans="1:23" ht="22.5" customHeight="1">
      <c r="A150" s="934">
        <v>57</v>
      </c>
      <c r="B150" s="855" t="s">
        <v>454</v>
      </c>
      <c r="C150" s="1106" t="s">
        <v>471</v>
      </c>
      <c r="D150" s="942">
        <v>2</v>
      </c>
      <c r="E150" s="975">
        <f>4.72*0.15</f>
        <v>0.70799999999999996</v>
      </c>
      <c r="F150" s="976"/>
      <c r="G150" s="977"/>
      <c r="H150" s="975">
        <f>2.07*0.15</f>
        <v>0.31049999999999994</v>
      </c>
      <c r="I150" s="976"/>
      <c r="J150" s="977"/>
      <c r="K150" s="329"/>
      <c r="L150" s="330"/>
      <c r="M150" s="701"/>
      <c r="N150" s="701"/>
      <c r="O150" s="331"/>
      <c r="P150" s="332"/>
      <c r="Q150" s="681">
        <f>E151+H151</f>
        <v>2.6799182099999994</v>
      </c>
      <c r="R150" s="944">
        <f>Q150+Q151</f>
        <v>2.6799182099999994</v>
      </c>
      <c r="S150" s="704">
        <f t="shared" ref="S150:S194" si="9">$U$13*R150</f>
        <v>3.5481924373666529</v>
      </c>
      <c r="T150" s="704">
        <f t="shared" ref="T150:T194" si="10">D150*S150</f>
        <v>7.0963848747333058</v>
      </c>
      <c r="U150" s="878">
        <f>D150*R150</f>
        <v>5.3598364199999988</v>
      </c>
      <c r="V150" s="1417">
        <f>Q151*D150</f>
        <v>0</v>
      </c>
      <c r="W150" s="1402"/>
    </row>
    <row r="151" spans="1:23" ht="0.75" customHeight="1">
      <c r="A151" s="938"/>
      <c r="B151" s="856"/>
      <c r="C151" s="1107"/>
      <c r="D151" s="943"/>
      <c r="E151" s="859">
        <f>E150*I$12/1000</f>
        <v>1.7254101599999998</v>
      </c>
      <c r="F151" s="860"/>
      <c r="G151" s="861"/>
      <c r="H151" s="859">
        <f>H150*$P$12/1000</f>
        <v>0.95450804999999983</v>
      </c>
      <c r="I151" s="860"/>
      <c r="J151" s="861"/>
      <c r="K151" s="295" t="s">
        <v>373</v>
      </c>
      <c r="L151" s="336" t="s">
        <v>138</v>
      </c>
      <c r="M151" s="158">
        <v>0.5</v>
      </c>
      <c r="N151" s="408">
        <f>D150*M151</f>
        <v>1</v>
      </c>
      <c r="O151" s="409">
        <f>1.5/0.89</f>
        <v>1.6853932584269662</v>
      </c>
      <c r="P151" s="347">
        <f>M151*O151*$M$11</f>
        <v>0</v>
      </c>
      <c r="Q151" s="681">
        <f>SUM(P151:P151)</f>
        <v>0</v>
      </c>
      <c r="R151" s="945"/>
      <c r="S151" s="704">
        <f t="shared" si="9"/>
        <v>0</v>
      </c>
      <c r="T151" s="704">
        <f t="shared" si="10"/>
        <v>0</v>
      </c>
      <c r="U151" s="879"/>
      <c r="V151" s="1418"/>
      <c r="W151" s="1402"/>
    </row>
    <row r="152" spans="1:23" ht="27" customHeight="1">
      <c r="A152" s="934">
        <v>58</v>
      </c>
      <c r="B152" s="902" t="s">
        <v>455</v>
      </c>
      <c r="C152" s="940" t="s">
        <v>159</v>
      </c>
      <c r="D152" s="942">
        <v>130</v>
      </c>
      <c r="E152" s="1004">
        <v>5.8900000000000001E-2</v>
      </c>
      <c r="F152" s="1005"/>
      <c r="G152" s="1006"/>
      <c r="H152" s="1004">
        <v>2.23E-2</v>
      </c>
      <c r="I152" s="1005"/>
      <c r="J152" s="1006"/>
      <c r="K152" s="394"/>
      <c r="L152" s="395"/>
      <c r="M152" s="716"/>
      <c r="N152" s="716"/>
      <c r="O152" s="396"/>
      <c r="P152" s="397"/>
      <c r="Q152" s="691">
        <f>E153+H153</f>
        <v>0.212092908</v>
      </c>
      <c r="R152" s="978">
        <f>Q152+Q153</f>
        <v>0.38773878225000002</v>
      </c>
      <c r="S152" s="704">
        <f t="shared" si="9"/>
        <v>0.51336335926953747</v>
      </c>
      <c r="T152" s="704">
        <f t="shared" si="10"/>
        <v>66.737236705039876</v>
      </c>
      <c r="U152" s="979">
        <f>D152*R152</f>
        <v>50.406041692500004</v>
      </c>
      <c r="V152" s="975">
        <f>D152*Q153</f>
        <v>22.833963652500003</v>
      </c>
      <c r="W152" s="1402"/>
    </row>
    <row r="153" spans="1:23" ht="22.5" hidden="1" customHeight="1">
      <c r="A153" s="938"/>
      <c r="B153" s="902"/>
      <c r="C153" s="941"/>
      <c r="D153" s="974"/>
      <c r="E153" s="892">
        <f>E152*$I$12/1000</f>
        <v>0.143540478</v>
      </c>
      <c r="F153" s="893"/>
      <c r="G153" s="894"/>
      <c r="H153" s="892">
        <f>H152*$P$12/1000</f>
        <v>6.8552429999999998E-2</v>
      </c>
      <c r="I153" s="893"/>
      <c r="J153" s="894"/>
      <c r="K153" s="399" t="s">
        <v>316</v>
      </c>
      <c r="L153" s="400" t="s">
        <v>115</v>
      </c>
      <c r="M153" s="401">
        <v>1.03</v>
      </c>
      <c r="N153" s="402">
        <f>D152*M153</f>
        <v>133.9</v>
      </c>
      <c r="O153" s="403">
        <v>0.15</v>
      </c>
      <c r="P153" s="404">
        <f>M153*O153*$M$10</f>
        <v>0.17564587425000003</v>
      </c>
      <c r="Q153" s="692">
        <f>SUM(P153:P153)</f>
        <v>0.17564587425000003</v>
      </c>
      <c r="R153" s="978"/>
      <c r="S153" s="704">
        <f t="shared" si="9"/>
        <v>0</v>
      </c>
      <c r="T153" s="704">
        <f t="shared" si="10"/>
        <v>0</v>
      </c>
      <c r="U153" s="979"/>
      <c r="V153" s="872"/>
      <c r="W153" s="1402"/>
    </row>
    <row r="154" spans="1:23" ht="25.5" customHeight="1">
      <c r="A154" s="934">
        <v>59</v>
      </c>
      <c r="B154" s="901" t="s">
        <v>456</v>
      </c>
      <c r="C154" s="940" t="s">
        <v>159</v>
      </c>
      <c r="D154" s="942">
        <v>130</v>
      </c>
      <c r="E154" s="1113"/>
      <c r="F154" s="1114"/>
      <c r="G154" s="1115"/>
      <c r="H154" s="1116"/>
      <c r="I154" s="1117"/>
      <c r="J154" s="1118"/>
      <c r="K154" s="406"/>
      <c r="L154" s="330"/>
      <c r="M154" s="701"/>
      <c r="N154" s="407"/>
      <c r="O154" s="331"/>
      <c r="P154" s="332"/>
      <c r="Q154" s="681"/>
      <c r="R154" s="944">
        <f>Q154+Q155</f>
        <v>0.12505531500000003</v>
      </c>
      <c r="S154" s="704">
        <f t="shared" si="9"/>
        <v>0.16557233772276383</v>
      </c>
      <c r="T154" s="704">
        <f t="shared" si="10"/>
        <v>21.5244039039593</v>
      </c>
      <c r="U154" s="878">
        <f>D154*R154</f>
        <v>16.257190950000005</v>
      </c>
      <c r="V154" s="1417">
        <f>D154*Q155</f>
        <v>16.257190950000005</v>
      </c>
      <c r="W154" s="1402"/>
    </row>
    <row r="155" spans="1:23" ht="33.75" hidden="1" customHeight="1">
      <c r="A155" s="938"/>
      <c r="B155" s="903"/>
      <c r="C155" s="941"/>
      <c r="D155" s="974"/>
      <c r="E155" s="1113"/>
      <c r="F155" s="1114"/>
      <c r="G155" s="1115"/>
      <c r="H155" s="1113"/>
      <c r="I155" s="1114"/>
      <c r="J155" s="1115"/>
      <c r="K155" s="350" t="s">
        <v>318</v>
      </c>
      <c r="L155" s="336" t="s">
        <v>115</v>
      </c>
      <c r="M155" s="158">
        <v>1.1000000000000001</v>
      </c>
      <c r="N155" s="408">
        <f>D154*M155</f>
        <v>143</v>
      </c>
      <c r="O155" s="409">
        <v>0.1</v>
      </c>
      <c r="P155" s="347">
        <f>M155*O155*$M$10</f>
        <v>0.12505531500000003</v>
      </c>
      <c r="Q155" s="691">
        <f>SUM(P155:P155)</f>
        <v>0.12505531500000003</v>
      </c>
      <c r="R155" s="945"/>
      <c r="S155" s="704">
        <f t="shared" si="9"/>
        <v>0</v>
      </c>
      <c r="T155" s="704">
        <f t="shared" si="10"/>
        <v>0</v>
      </c>
      <c r="U155" s="879"/>
      <c r="V155" s="1425"/>
      <c r="W155" s="1402"/>
    </row>
    <row r="156" spans="1:23" ht="23.25" customHeight="1">
      <c r="A156" s="1007">
        <v>60</v>
      </c>
      <c r="B156" s="1013" t="s">
        <v>457</v>
      </c>
      <c r="C156" s="1016" t="s">
        <v>162</v>
      </c>
      <c r="D156" s="1019">
        <v>1</v>
      </c>
      <c r="E156" s="880">
        <v>51.37</v>
      </c>
      <c r="F156" s="881"/>
      <c r="G156" s="882"/>
      <c r="H156" s="880">
        <v>41.68</v>
      </c>
      <c r="I156" s="881"/>
      <c r="J156" s="882"/>
      <c r="K156" s="410"/>
      <c r="L156" s="411"/>
      <c r="M156" s="412"/>
      <c r="N156" s="412"/>
      <c r="O156" s="413"/>
      <c r="P156" s="414"/>
      <c r="Q156" s="415">
        <f>E157+H157</f>
        <v>4.2080985171428571</v>
      </c>
      <c r="R156" s="883">
        <f>+Q157+Q156</f>
        <v>5.4616302573728568</v>
      </c>
      <c r="S156" s="704">
        <f t="shared" si="9"/>
        <v>7.23115918336301</v>
      </c>
      <c r="T156" s="704">
        <f t="shared" si="10"/>
        <v>7.23115918336301</v>
      </c>
      <c r="U156" s="885">
        <f>D156*R156</f>
        <v>5.4616302573728568</v>
      </c>
      <c r="V156" s="1422">
        <f>+Q157*D156</f>
        <v>1.2535317402300001</v>
      </c>
      <c r="W156" s="1402"/>
    </row>
    <row r="157" spans="1:23" hidden="1">
      <c r="A157" s="1008"/>
      <c r="B157" s="1014"/>
      <c r="C157" s="1017"/>
      <c r="D157" s="1020"/>
      <c r="E157" s="1123">
        <f>E156*$V$13/1000</f>
        <v>2.3231598154285713</v>
      </c>
      <c r="F157" s="1124"/>
      <c r="G157" s="1125"/>
      <c r="H157" s="1123">
        <f>H156*$V$13/1000</f>
        <v>1.8849387017142856</v>
      </c>
      <c r="I157" s="1124"/>
      <c r="J157" s="1125"/>
      <c r="K157" s="417" t="s">
        <v>250</v>
      </c>
      <c r="L157" s="418" t="s">
        <v>122</v>
      </c>
      <c r="M157" s="419">
        <v>1.45</v>
      </c>
      <c r="N157" s="420">
        <f>D156*M157</f>
        <v>1.45</v>
      </c>
      <c r="O157" s="421">
        <v>0.4</v>
      </c>
      <c r="P157" s="422">
        <f>M157*O157*$M$10</f>
        <v>0.65938257000000011</v>
      </c>
      <c r="Q157" s="883">
        <f>SUM(P157:P159)</f>
        <v>1.2535317402300001</v>
      </c>
      <c r="R157" s="890"/>
      <c r="S157" s="704">
        <f t="shared" si="9"/>
        <v>0</v>
      </c>
      <c r="T157" s="704">
        <f t="shared" si="10"/>
        <v>0</v>
      </c>
      <c r="U157" s="891"/>
      <c r="V157" s="1423"/>
      <c r="W157" s="1402"/>
    </row>
    <row r="158" spans="1:23" hidden="1">
      <c r="A158" s="1008"/>
      <c r="B158" s="1014"/>
      <c r="C158" s="1017"/>
      <c r="D158" s="1020"/>
      <c r="E158" s="1126"/>
      <c r="F158" s="1127"/>
      <c r="G158" s="1128"/>
      <c r="H158" s="1126"/>
      <c r="I158" s="1127"/>
      <c r="J158" s="1128"/>
      <c r="K158" s="423" t="s">
        <v>157</v>
      </c>
      <c r="L158" s="418" t="s">
        <v>122</v>
      </c>
      <c r="M158" s="424">
        <f>0.00052*1000</f>
        <v>0.51999999999999991</v>
      </c>
      <c r="N158" s="425">
        <f>D156*M158</f>
        <v>0.51999999999999991</v>
      </c>
      <c r="O158" s="426">
        <v>0.80600000000000005</v>
      </c>
      <c r="P158" s="422">
        <f>M158*O158*$M$10</f>
        <v>0.47648348748000002</v>
      </c>
      <c r="Q158" s="890"/>
      <c r="R158" s="890"/>
      <c r="S158" s="704">
        <f t="shared" si="9"/>
        <v>0</v>
      </c>
      <c r="T158" s="704">
        <f t="shared" si="10"/>
        <v>0</v>
      </c>
      <c r="U158" s="891"/>
      <c r="V158" s="1423"/>
      <c r="W158" s="1402"/>
    </row>
    <row r="159" spans="1:23" hidden="1">
      <c r="A159" s="1009"/>
      <c r="B159" s="1015"/>
      <c r="C159" s="1018"/>
      <c r="D159" s="1021"/>
      <c r="E159" s="1129"/>
      <c r="F159" s="1130"/>
      <c r="G159" s="1131"/>
      <c r="H159" s="1129"/>
      <c r="I159" s="1130"/>
      <c r="J159" s="1131"/>
      <c r="K159" s="423" t="s">
        <v>321</v>
      </c>
      <c r="L159" s="418" t="s">
        <v>148</v>
      </c>
      <c r="M159" s="419">
        <v>0.25</v>
      </c>
      <c r="N159" s="425">
        <f>D156*M159</f>
        <v>0.25</v>
      </c>
      <c r="O159" s="427">
        <v>0.41399999999999998</v>
      </c>
      <c r="P159" s="422">
        <f>M159*O159*$M$10</f>
        <v>0.11766568275000001</v>
      </c>
      <c r="Q159" s="884"/>
      <c r="R159" s="884"/>
      <c r="S159" s="704">
        <f t="shared" si="9"/>
        <v>0</v>
      </c>
      <c r="T159" s="704">
        <f t="shared" si="10"/>
        <v>0</v>
      </c>
      <c r="U159" s="886"/>
      <c r="V159" s="1424"/>
      <c r="W159" s="1402"/>
    </row>
    <row r="160" spans="1:23" ht="20.25" customHeight="1">
      <c r="A160" s="1007">
        <v>61</v>
      </c>
      <c r="B160" s="1013" t="s">
        <v>458</v>
      </c>
      <c r="C160" s="940" t="s">
        <v>159</v>
      </c>
      <c r="D160" s="1108">
        <v>130</v>
      </c>
      <c r="E160" s="1110">
        <f>3.94/100</f>
        <v>3.9399999999999998E-2</v>
      </c>
      <c r="F160" s="1111"/>
      <c r="G160" s="1112"/>
      <c r="H160" s="880">
        <v>0.18</v>
      </c>
      <c r="I160" s="881"/>
      <c r="J160" s="882"/>
      <c r="K160" s="428"/>
      <c r="L160" s="411"/>
      <c r="M160" s="412"/>
      <c r="N160" s="412"/>
      <c r="O160" s="413"/>
      <c r="P160" s="414"/>
      <c r="Q160" s="415">
        <f>E161+H161</f>
        <v>9.9221581371428565E-3</v>
      </c>
      <c r="R160" s="883">
        <f>Q160+Q161</f>
        <v>9.9221581371428565E-3</v>
      </c>
      <c r="S160" s="704">
        <f t="shared" si="9"/>
        <v>1.3136866018223104E-2</v>
      </c>
      <c r="T160" s="704">
        <f t="shared" si="10"/>
        <v>1.7077925823690034</v>
      </c>
      <c r="U160" s="885">
        <f>D160*R160</f>
        <v>1.2898805578285713</v>
      </c>
      <c r="V160" s="721"/>
      <c r="W160" s="1402"/>
    </row>
    <row r="161" spans="1:23" ht="15" hidden="1" customHeight="1">
      <c r="A161" s="1009"/>
      <c r="B161" s="1015"/>
      <c r="C161" s="941"/>
      <c r="D161" s="1109"/>
      <c r="E161" s="887">
        <f>E160*$V$13/1000</f>
        <v>1.7818278514285712E-3</v>
      </c>
      <c r="F161" s="888"/>
      <c r="G161" s="889"/>
      <c r="H161" s="887">
        <f>H160*$V$13/1000</f>
        <v>8.140330285714285E-3</v>
      </c>
      <c r="I161" s="888"/>
      <c r="J161" s="889"/>
      <c r="K161" s="430"/>
      <c r="L161" s="411"/>
      <c r="M161" s="697"/>
      <c r="N161" s="412"/>
      <c r="O161" s="432"/>
      <c r="P161" s="414"/>
      <c r="Q161" s="415"/>
      <c r="R161" s="884"/>
      <c r="S161" s="704">
        <f t="shared" si="9"/>
        <v>0</v>
      </c>
      <c r="T161" s="704">
        <f t="shared" si="10"/>
        <v>0</v>
      </c>
      <c r="U161" s="886"/>
      <c r="V161" s="722"/>
      <c r="W161" s="1402"/>
    </row>
    <row r="162" spans="1:23" ht="21.75" customHeight="1">
      <c r="A162" s="1007">
        <v>62</v>
      </c>
      <c r="B162" s="1013" t="s">
        <v>459</v>
      </c>
      <c r="C162" s="940" t="s">
        <v>159</v>
      </c>
      <c r="D162" s="1108">
        <v>130</v>
      </c>
      <c r="E162" s="1110">
        <f>1.15/100</f>
        <v>1.15E-2</v>
      </c>
      <c r="F162" s="1111"/>
      <c r="G162" s="1112"/>
      <c r="H162" s="887">
        <f>9.7/100</f>
        <v>9.6999999999999989E-2</v>
      </c>
      <c r="I162" s="888"/>
      <c r="J162" s="889"/>
      <c r="K162" s="428"/>
      <c r="L162" s="411"/>
      <c r="M162" s="412"/>
      <c r="N162" s="412"/>
      <c r="O162" s="413"/>
      <c r="P162" s="414"/>
      <c r="Q162" s="415">
        <f>E163+H163</f>
        <v>4.9068101999999985E-3</v>
      </c>
      <c r="R162" s="883">
        <f>Q162+Q163</f>
        <v>4.9068101999999985E-3</v>
      </c>
      <c r="S162" s="704">
        <f t="shared" si="9"/>
        <v>6.4965814173983888E-3</v>
      </c>
      <c r="T162" s="704">
        <f t="shared" si="10"/>
        <v>0.84455558426179056</v>
      </c>
      <c r="U162" s="885">
        <f>D162*R162</f>
        <v>0.63788532599999981</v>
      </c>
      <c r="V162" s="723"/>
      <c r="W162" s="1402"/>
    </row>
    <row r="163" spans="1:23" ht="15" hidden="1" customHeight="1">
      <c r="A163" s="1009"/>
      <c r="B163" s="1015"/>
      <c r="C163" s="941"/>
      <c r="D163" s="1109"/>
      <c r="E163" s="887">
        <f>E162*$V$13/1000</f>
        <v>5.2007665714285712E-4</v>
      </c>
      <c r="F163" s="888"/>
      <c r="G163" s="889"/>
      <c r="H163" s="887">
        <f>H162*$V$13/1000</f>
        <v>4.3867335428571415E-3</v>
      </c>
      <c r="I163" s="888"/>
      <c r="J163" s="889"/>
      <c r="K163" s="430"/>
      <c r="L163" s="411"/>
      <c r="M163" s="697"/>
      <c r="N163" s="412"/>
      <c r="O163" s="432"/>
      <c r="P163" s="414"/>
      <c r="Q163" s="415"/>
      <c r="R163" s="884"/>
      <c r="S163" s="704">
        <f t="shared" si="9"/>
        <v>0</v>
      </c>
      <c r="T163" s="704">
        <f t="shared" si="10"/>
        <v>0</v>
      </c>
      <c r="U163" s="886"/>
      <c r="V163" s="724"/>
      <c r="W163" s="1402"/>
    </row>
    <row r="164" spans="1:23" ht="21.75" customHeight="1">
      <c r="A164" s="1007">
        <v>63</v>
      </c>
      <c r="B164" s="1013" t="s">
        <v>460</v>
      </c>
      <c r="C164" s="1106" t="s">
        <v>471</v>
      </c>
      <c r="D164" s="1019">
        <v>1</v>
      </c>
      <c r="E164" s="880">
        <v>134.68</v>
      </c>
      <c r="F164" s="881"/>
      <c r="G164" s="882"/>
      <c r="H164" s="880">
        <v>1231.8</v>
      </c>
      <c r="I164" s="881"/>
      <c r="J164" s="882"/>
      <c r="K164" s="428"/>
      <c r="L164" s="411"/>
      <c r="M164" s="412"/>
      <c r="N164" s="412"/>
      <c r="O164" s="413"/>
      <c r="P164" s="414"/>
      <c r="Q164" s="415">
        <f>E165+H165</f>
        <v>61.797769604571421</v>
      </c>
      <c r="R164" s="883">
        <f>Q164+Q165</f>
        <v>61.797769604571421</v>
      </c>
      <c r="S164" s="704">
        <f t="shared" si="9"/>
        <v>81.819802536834572</v>
      </c>
      <c r="T164" s="704">
        <f t="shared" si="10"/>
        <v>81.819802536834572</v>
      </c>
      <c r="U164" s="885">
        <f>D164*R164</f>
        <v>61.797769604571421</v>
      </c>
      <c r="V164" s="723"/>
      <c r="W164" s="1402"/>
    </row>
    <row r="165" spans="1:23" hidden="1">
      <c r="A165" s="1009"/>
      <c r="B165" s="1015"/>
      <c r="C165" s="1107"/>
      <c r="D165" s="1021"/>
      <c r="E165" s="887">
        <f>E164*$V$13/1000</f>
        <v>6.0907760159999995</v>
      </c>
      <c r="F165" s="888"/>
      <c r="G165" s="889"/>
      <c r="H165" s="887">
        <f>H164*$V$13/1000</f>
        <v>55.706993588571422</v>
      </c>
      <c r="I165" s="888"/>
      <c r="J165" s="889"/>
      <c r="K165" s="430"/>
      <c r="L165" s="411"/>
      <c r="M165" s="697"/>
      <c r="N165" s="412"/>
      <c r="O165" s="432"/>
      <c r="P165" s="414"/>
      <c r="Q165" s="415"/>
      <c r="R165" s="884"/>
      <c r="S165" s="704">
        <f t="shared" si="9"/>
        <v>0</v>
      </c>
      <c r="T165" s="704">
        <f t="shared" si="10"/>
        <v>0</v>
      </c>
      <c r="U165" s="886"/>
      <c r="V165" s="724"/>
      <c r="W165" s="1402"/>
    </row>
    <row r="166" spans="1:23" ht="23.25" customHeight="1">
      <c r="A166" s="966">
        <v>64</v>
      </c>
      <c r="B166" s="855" t="s">
        <v>461</v>
      </c>
      <c r="C166" s="940" t="s">
        <v>162</v>
      </c>
      <c r="D166" s="924">
        <v>3</v>
      </c>
      <c r="E166" s="869">
        <v>1.99</v>
      </c>
      <c r="F166" s="869"/>
      <c r="G166" s="869"/>
      <c r="H166" s="869">
        <v>0.05</v>
      </c>
      <c r="I166" s="869"/>
      <c r="J166" s="869"/>
      <c r="K166" s="498"/>
      <c r="L166" s="698"/>
      <c r="M166" s="687"/>
      <c r="N166" s="687"/>
      <c r="O166" s="499"/>
      <c r="P166" s="404"/>
      <c r="Q166" s="681">
        <f>E167+H167</f>
        <v>3.4408887999999997</v>
      </c>
      <c r="R166" s="869">
        <f>Q166+Q167</f>
        <v>3.4408887999999997</v>
      </c>
      <c r="S166" s="704">
        <f t="shared" si="9"/>
        <v>4.5557120259948602</v>
      </c>
      <c r="T166" s="704">
        <f t="shared" si="10"/>
        <v>13.66713607798458</v>
      </c>
      <c r="U166" s="869">
        <f>D166*R166</f>
        <v>10.322666399999999</v>
      </c>
      <c r="V166" s="859">
        <f>D166*Q167</f>
        <v>0</v>
      </c>
      <c r="W166" s="1402"/>
    </row>
    <row r="167" spans="1:23" ht="15" hidden="1" customHeight="1">
      <c r="A167" s="966"/>
      <c r="B167" s="856"/>
      <c r="C167" s="941"/>
      <c r="D167" s="924"/>
      <c r="E167" s="866">
        <f>E166*'[1]ՊԷ 50'!$J$13/1000</f>
        <v>3.3125937999999997</v>
      </c>
      <c r="F167" s="866"/>
      <c r="G167" s="866"/>
      <c r="H167" s="867">
        <f>H166*'[1]ՊԷ 50'!$Q$13/1000</f>
        <v>0.12829500000000002</v>
      </c>
      <c r="I167" s="867"/>
      <c r="J167" s="867"/>
      <c r="K167" s="680"/>
      <c r="L167" s="698"/>
      <c r="M167" s="681"/>
      <c r="N167" s="687"/>
      <c r="O167" s="541"/>
      <c r="P167" s="404"/>
      <c r="Q167" s="345">
        <f>SUM(P167:P167)</f>
        <v>0</v>
      </c>
      <c r="R167" s="869"/>
      <c r="S167" s="704">
        <f t="shared" si="9"/>
        <v>0</v>
      </c>
      <c r="T167" s="704">
        <f t="shared" si="10"/>
        <v>0</v>
      </c>
      <c r="U167" s="869"/>
      <c r="V167" s="859"/>
      <c r="W167" s="1402"/>
    </row>
    <row r="168" spans="1:23" ht="25.5" customHeight="1">
      <c r="A168" s="934">
        <v>65</v>
      </c>
      <c r="B168" s="901" t="s">
        <v>462</v>
      </c>
      <c r="C168" s="940" t="s">
        <v>159</v>
      </c>
      <c r="D168" s="948">
        <v>3</v>
      </c>
      <c r="E168" s="859">
        <v>0.33</v>
      </c>
      <c r="F168" s="860"/>
      <c r="G168" s="861"/>
      <c r="H168" s="859">
        <v>0.14000000000000001</v>
      </c>
      <c r="I168" s="860"/>
      <c r="J168" s="861"/>
      <c r="K168" s="291"/>
      <c r="L168" s="330"/>
      <c r="M168" s="701"/>
      <c r="N168" s="701"/>
      <c r="O168" s="292"/>
      <c r="P168" s="344"/>
      <c r="Q168" s="681">
        <f>E169+H169</f>
        <v>1.2345906000000002</v>
      </c>
      <c r="R168" s="944">
        <f>Q168+Q169</f>
        <v>6.2368032000000024</v>
      </c>
      <c r="S168" s="704">
        <f t="shared" si="9"/>
        <v>8.2574825847331184</v>
      </c>
      <c r="T168" s="704">
        <f t="shared" si="10"/>
        <v>24.772447754199355</v>
      </c>
      <c r="U168" s="878">
        <f>D168*R168</f>
        <v>18.710409600000006</v>
      </c>
      <c r="V168" s="1419">
        <f>D168*Q169</f>
        <v>15.006637800000005</v>
      </c>
      <c r="W168" s="1402"/>
    </row>
    <row r="169" spans="1:23" ht="22.5" hidden="1" customHeight="1">
      <c r="A169" s="938"/>
      <c r="B169" s="903"/>
      <c r="C169" s="941"/>
      <c r="D169" s="949"/>
      <c r="E169" s="872">
        <f>E168*$I$12/1000</f>
        <v>0.80421660000000006</v>
      </c>
      <c r="F169" s="873"/>
      <c r="G169" s="874"/>
      <c r="H169" s="872">
        <f>H168*$P$12/1000</f>
        <v>0.43037400000000003</v>
      </c>
      <c r="I169" s="873"/>
      <c r="J169" s="874"/>
      <c r="K169" s="235" t="s">
        <v>354</v>
      </c>
      <c r="L169" s="336" t="s">
        <v>115</v>
      </c>
      <c r="M169" s="158">
        <v>1</v>
      </c>
      <c r="N169" s="160">
        <f>D168*M169</f>
        <v>3</v>
      </c>
      <c r="O169" s="156">
        <v>4.4000000000000004</v>
      </c>
      <c r="P169" s="159">
        <f>M169*O169*$M$10</f>
        <v>5.0022126000000018</v>
      </c>
      <c r="Q169" s="691">
        <f>SUM(P169:P169)</f>
        <v>5.0022126000000018</v>
      </c>
      <c r="R169" s="945"/>
      <c r="S169" s="704">
        <f t="shared" si="9"/>
        <v>0</v>
      </c>
      <c r="T169" s="704">
        <f t="shared" si="10"/>
        <v>0</v>
      </c>
      <c r="U169" s="879"/>
      <c r="V169" s="1421"/>
      <c r="W169" s="1402"/>
    </row>
    <row r="170" spans="1:23" ht="28.5" customHeight="1">
      <c r="A170" s="934">
        <v>66</v>
      </c>
      <c r="B170" s="901" t="s">
        <v>452</v>
      </c>
      <c r="C170" s="940" t="s">
        <v>159</v>
      </c>
      <c r="D170" s="948">
        <v>2</v>
      </c>
      <c r="E170" s="950">
        <v>7.0000000000000007E-2</v>
      </c>
      <c r="F170" s="951"/>
      <c r="G170" s="952"/>
      <c r="H170" s="950">
        <v>0.05</v>
      </c>
      <c r="I170" s="951"/>
      <c r="J170" s="952"/>
      <c r="K170" s="406"/>
      <c r="L170" s="330"/>
      <c r="M170" s="204"/>
      <c r="N170" s="701"/>
      <c r="O170" s="701"/>
      <c r="P170" s="332"/>
      <c r="Q170" s="681">
        <f>E172+H172</f>
        <v>0.32429640000000004</v>
      </c>
      <c r="R170" s="944">
        <f>Q170+Q171</f>
        <v>4.598492264625226</v>
      </c>
      <c r="S170" s="704">
        <f t="shared" si="9"/>
        <v>6.0883706882354005</v>
      </c>
      <c r="T170" s="704">
        <f t="shared" si="10"/>
        <v>12.176741376470801</v>
      </c>
      <c r="U170" s="878">
        <f>D170*R170</f>
        <v>9.196984529250452</v>
      </c>
      <c r="V170" s="1419">
        <f>D170*Q171</f>
        <v>8.5483917292504525</v>
      </c>
      <c r="W170" s="1402"/>
    </row>
    <row r="171" spans="1:23" ht="36" hidden="1">
      <c r="A171" s="935"/>
      <c r="B171" s="902"/>
      <c r="C171" s="973"/>
      <c r="D171" s="983"/>
      <c r="E171" s="984"/>
      <c r="F171" s="985"/>
      <c r="G171" s="986"/>
      <c r="H171" s="984"/>
      <c r="I171" s="985"/>
      <c r="J171" s="986"/>
      <c r="K171" s="224" t="s">
        <v>357</v>
      </c>
      <c r="L171" s="333" t="s">
        <v>122</v>
      </c>
      <c r="M171" s="472">
        <v>0.99477000000000004</v>
      </c>
      <c r="N171" s="162">
        <f>D170*M171</f>
        <v>1.9895400000000001</v>
      </c>
      <c r="O171" s="225">
        <v>1.4450000000000001</v>
      </c>
      <c r="P171" s="473">
        <f>M171*O171*$M$10</f>
        <v>1.6341803944562254</v>
      </c>
      <c r="Q171" s="944">
        <f>SUM(P171:P173)</f>
        <v>4.2741958646252263</v>
      </c>
      <c r="R171" s="978"/>
      <c r="S171" s="704">
        <f t="shared" si="9"/>
        <v>0</v>
      </c>
      <c r="T171" s="704">
        <f t="shared" si="10"/>
        <v>0</v>
      </c>
      <c r="U171" s="979"/>
      <c r="V171" s="1420"/>
      <c r="W171" s="1402"/>
    </row>
    <row r="172" spans="1:23" ht="24" hidden="1">
      <c r="A172" s="935"/>
      <c r="B172" s="902"/>
      <c r="C172" s="973"/>
      <c r="D172" s="983"/>
      <c r="E172" s="980">
        <f>E170*$I$12/1000</f>
        <v>0.17059140000000003</v>
      </c>
      <c r="F172" s="981"/>
      <c r="G172" s="982"/>
      <c r="H172" s="980">
        <f>H170*$P$12/1000</f>
        <v>0.15370500000000001</v>
      </c>
      <c r="I172" s="981"/>
      <c r="J172" s="982"/>
      <c r="K172" s="284" t="s">
        <v>358</v>
      </c>
      <c r="L172" s="474" t="s">
        <v>122</v>
      </c>
      <c r="M172" s="475">
        <v>1.1413500000000001</v>
      </c>
      <c r="N172" s="234">
        <f>D170*M172</f>
        <v>2.2827000000000002</v>
      </c>
      <c r="O172" s="286">
        <v>1.96</v>
      </c>
      <c r="P172" s="476">
        <f>M172*O172*$M$10</f>
        <v>2.543222656359001</v>
      </c>
      <c r="Q172" s="978"/>
      <c r="R172" s="978"/>
      <c r="S172" s="704">
        <f t="shared" si="9"/>
        <v>0</v>
      </c>
      <c r="T172" s="704">
        <f t="shared" si="10"/>
        <v>0</v>
      </c>
      <c r="U172" s="979"/>
      <c r="V172" s="1420"/>
      <c r="W172" s="1402"/>
    </row>
    <row r="173" spans="1:23" ht="36" hidden="1">
      <c r="A173" s="938"/>
      <c r="B173" s="903"/>
      <c r="C173" s="941"/>
      <c r="D173" s="949"/>
      <c r="E173" s="872"/>
      <c r="F173" s="873"/>
      <c r="G173" s="874"/>
      <c r="H173" s="872"/>
      <c r="I173" s="873"/>
      <c r="J173" s="874"/>
      <c r="K173" s="289" t="s">
        <v>359</v>
      </c>
      <c r="L173" s="477" t="s">
        <v>122</v>
      </c>
      <c r="M173" s="165">
        <v>8.5999999999999993E-2</v>
      </c>
      <c r="N173" s="166">
        <f>D170*M173</f>
        <v>0.17199999999999999</v>
      </c>
      <c r="O173" s="478">
        <v>0.99</v>
      </c>
      <c r="P173" s="479">
        <f>M173*O173*$M$10</f>
        <v>9.6792813810000017E-2</v>
      </c>
      <c r="Q173" s="945"/>
      <c r="R173" s="945"/>
      <c r="S173" s="704">
        <f t="shared" si="9"/>
        <v>0</v>
      </c>
      <c r="T173" s="704">
        <f t="shared" si="10"/>
        <v>0</v>
      </c>
      <c r="U173" s="879"/>
      <c r="V173" s="1421"/>
      <c r="W173" s="1402"/>
    </row>
    <row r="174" spans="1:23" ht="28.5" customHeight="1">
      <c r="A174" s="934">
        <v>67</v>
      </c>
      <c r="B174" s="855" t="s">
        <v>463</v>
      </c>
      <c r="C174" s="940" t="s">
        <v>162</v>
      </c>
      <c r="D174" s="942">
        <v>1</v>
      </c>
      <c r="E174" s="975">
        <v>1.75</v>
      </c>
      <c r="F174" s="976"/>
      <c r="G174" s="977"/>
      <c r="H174" s="975">
        <v>0.95</v>
      </c>
      <c r="I174" s="976"/>
      <c r="J174" s="977"/>
      <c r="K174" s="329"/>
      <c r="L174" s="330"/>
      <c r="M174" s="701"/>
      <c r="N174" s="701"/>
      <c r="O174" s="331"/>
      <c r="P174" s="332"/>
      <c r="Q174" s="681">
        <f>E175+H175</f>
        <v>7.1851799999999999</v>
      </c>
      <c r="R174" s="944">
        <f>Q174+Q175</f>
        <v>10.720655982067417</v>
      </c>
      <c r="S174" s="704">
        <f t="shared" si="9"/>
        <v>14.194071422493593</v>
      </c>
      <c r="T174" s="704">
        <f t="shared" si="10"/>
        <v>14.194071422493593</v>
      </c>
      <c r="U174" s="878">
        <f>D174*R174</f>
        <v>10.720655982067417</v>
      </c>
      <c r="V174" s="1417">
        <f>Q175*D174</f>
        <v>3.5354759820674166</v>
      </c>
      <c r="W174" s="1402"/>
    </row>
    <row r="175" spans="1:23" hidden="1">
      <c r="A175" s="935"/>
      <c r="B175" s="972"/>
      <c r="C175" s="973"/>
      <c r="D175" s="974"/>
      <c r="E175" s="987">
        <f>E174*$I$12/1000</f>
        <v>4.2647849999999998</v>
      </c>
      <c r="F175" s="988"/>
      <c r="G175" s="989"/>
      <c r="H175" s="993">
        <f>H174*$P$12/1000</f>
        <v>2.9203950000000001</v>
      </c>
      <c r="I175" s="994"/>
      <c r="J175" s="995"/>
      <c r="K175" s="294" t="s">
        <v>369</v>
      </c>
      <c r="L175" s="333" t="s">
        <v>121</v>
      </c>
      <c r="M175" s="167">
        <v>5</v>
      </c>
      <c r="N175" s="196">
        <f>D174*M175</f>
        <v>5</v>
      </c>
      <c r="O175" s="492">
        <v>0.56000000000000005</v>
      </c>
      <c r="P175" s="493">
        <f>M175*O175*$M$10</f>
        <v>3.1832262000000009</v>
      </c>
      <c r="Q175" s="944">
        <f>SUM(P175:P176)</f>
        <v>3.5354759820674166</v>
      </c>
      <c r="R175" s="978"/>
      <c r="S175" s="704">
        <f t="shared" si="9"/>
        <v>0</v>
      </c>
      <c r="T175" s="704">
        <f t="shared" si="10"/>
        <v>0</v>
      </c>
      <c r="U175" s="979"/>
      <c r="V175" s="1418"/>
      <c r="W175" s="1402"/>
    </row>
    <row r="176" spans="1:23" hidden="1">
      <c r="A176" s="935"/>
      <c r="B176" s="972"/>
      <c r="C176" s="973"/>
      <c r="D176" s="974"/>
      <c r="E176" s="990"/>
      <c r="F176" s="991"/>
      <c r="G176" s="992"/>
      <c r="H176" s="996"/>
      <c r="I176" s="997"/>
      <c r="J176" s="998"/>
      <c r="K176" s="494" t="s">
        <v>370</v>
      </c>
      <c r="L176" s="495" t="s">
        <v>122</v>
      </c>
      <c r="M176" s="496">
        <v>0.36</v>
      </c>
      <c r="N176" s="234">
        <f>D174*M176</f>
        <v>0.36</v>
      </c>
      <c r="O176" s="497">
        <f>0.766/0.89</f>
        <v>0.86067415730337082</v>
      </c>
      <c r="P176" s="493">
        <f>M176*O176*$M$10</f>
        <v>0.35224978206741581</v>
      </c>
      <c r="Q176" s="978"/>
      <c r="R176" s="978"/>
      <c r="S176" s="704">
        <f t="shared" si="9"/>
        <v>0</v>
      </c>
      <c r="T176" s="704">
        <f t="shared" si="10"/>
        <v>0</v>
      </c>
      <c r="U176" s="979"/>
      <c r="V176" s="1418"/>
      <c r="W176" s="1402"/>
    </row>
    <row r="177" spans="1:23" ht="24" customHeight="1">
      <c r="A177" s="966">
        <v>68</v>
      </c>
      <c r="B177" s="969" t="s">
        <v>464</v>
      </c>
      <c r="C177" s="940" t="s">
        <v>159</v>
      </c>
      <c r="D177" s="971">
        <v>4</v>
      </c>
      <c r="E177" s="864">
        <v>0.27</v>
      </c>
      <c r="F177" s="864"/>
      <c r="G177" s="864"/>
      <c r="H177" s="864">
        <v>0.17</v>
      </c>
      <c r="I177" s="864"/>
      <c r="J177" s="864"/>
      <c r="K177" s="500"/>
      <c r="L177" s="501"/>
      <c r="M177" s="686"/>
      <c r="N177" s="686"/>
      <c r="O177" s="503"/>
      <c r="P177" s="504"/>
      <c r="Q177" s="685">
        <f>E178+H178</f>
        <v>1.1805924000000001</v>
      </c>
      <c r="R177" s="864">
        <f>Q177+Q178</f>
        <v>4.272869280000001</v>
      </c>
      <c r="S177" s="704">
        <f t="shared" si="9"/>
        <v>5.6572481983143437</v>
      </c>
      <c r="T177" s="704">
        <f t="shared" si="10"/>
        <v>22.628992793257375</v>
      </c>
      <c r="U177" s="864">
        <f>D177*R177</f>
        <v>17.091477120000004</v>
      </c>
      <c r="V177" s="1416">
        <f>D177*Q178</f>
        <v>12.369107520000004</v>
      </c>
      <c r="W177" s="1402"/>
    </row>
    <row r="178" spans="1:23" ht="38.25" hidden="1" customHeight="1">
      <c r="A178" s="966"/>
      <c r="B178" s="969"/>
      <c r="C178" s="941"/>
      <c r="D178" s="971"/>
      <c r="E178" s="866">
        <f>E177*$I$12/1000</f>
        <v>0.65799540000000001</v>
      </c>
      <c r="F178" s="866"/>
      <c r="G178" s="866"/>
      <c r="H178" s="867">
        <f>H177*$P$12/1000</f>
        <v>0.52259699999999998</v>
      </c>
      <c r="I178" s="867"/>
      <c r="J178" s="867"/>
      <c r="K178" s="506" t="s">
        <v>298</v>
      </c>
      <c r="L178" s="501" t="s">
        <v>115</v>
      </c>
      <c r="M178" s="685">
        <v>1</v>
      </c>
      <c r="N178" s="686">
        <f>D177*M178</f>
        <v>4</v>
      </c>
      <c r="O178" s="507">
        <v>2.72</v>
      </c>
      <c r="P178" s="493">
        <f>M178*O178*$M$10</f>
        <v>3.0922768800000009</v>
      </c>
      <c r="Q178" s="685">
        <f>SUM(P178:P178)</f>
        <v>3.0922768800000009</v>
      </c>
      <c r="R178" s="864"/>
      <c r="S178" s="704">
        <f t="shared" si="9"/>
        <v>0</v>
      </c>
      <c r="T178" s="704">
        <f t="shared" si="10"/>
        <v>0</v>
      </c>
      <c r="U178" s="864"/>
      <c r="V178" s="1416"/>
      <c r="W178" s="1402"/>
    </row>
    <row r="179" spans="1:23" ht="29.25" customHeight="1">
      <c r="A179" s="966">
        <v>69</v>
      </c>
      <c r="B179" s="960" t="s">
        <v>465</v>
      </c>
      <c r="C179" s="961" t="s">
        <v>159</v>
      </c>
      <c r="D179" s="924">
        <f>+D177</f>
        <v>4</v>
      </c>
      <c r="E179" s="967">
        <v>0.06</v>
      </c>
      <c r="F179" s="967"/>
      <c r="G179" s="967"/>
      <c r="H179" s="967">
        <v>0.05</v>
      </c>
      <c r="I179" s="967"/>
      <c r="J179" s="967"/>
      <c r="K179" s="498"/>
      <c r="L179" s="698"/>
      <c r="M179" s="508"/>
      <c r="N179" s="687"/>
      <c r="O179" s="499"/>
      <c r="P179" s="404"/>
      <c r="Q179" s="681">
        <f>E181+H181</f>
        <v>0.29992620000000003</v>
      </c>
      <c r="R179" s="869">
        <f>Q179+Q180</f>
        <v>3.1092824828100012</v>
      </c>
      <c r="S179" s="704">
        <f t="shared" si="9"/>
        <v>4.1166676467872723</v>
      </c>
      <c r="T179" s="704">
        <f t="shared" si="10"/>
        <v>16.466670587149089</v>
      </c>
      <c r="U179" s="869">
        <f>D179*R179</f>
        <v>12.437129931240005</v>
      </c>
      <c r="V179" s="1193">
        <f>D179*Q180</f>
        <v>11.237425131240004</v>
      </c>
      <c r="W179" s="1402"/>
    </row>
    <row r="180" spans="1:23" ht="36" hidden="1">
      <c r="A180" s="966"/>
      <c r="B180" s="960"/>
      <c r="C180" s="961"/>
      <c r="D180" s="924"/>
      <c r="E180" s="967"/>
      <c r="F180" s="967"/>
      <c r="G180" s="967"/>
      <c r="H180" s="967"/>
      <c r="I180" s="967"/>
      <c r="J180" s="967"/>
      <c r="K180" s="689" t="s">
        <v>357</v>
      </c>
      <c r="L180" s="698" t="s">
        <v>122</v>
      </c>
      <c r="M180" s="690">
        <v>0.68</v>
      </c>
      <c r="N180" s="687">
        <f>D179*M180</f>
        <v>2.72</v>
      </c>
      <c r="O180" s="511">
        <v>1.4450000000000001</v>
      </c>
      <c r="P180" s="493">
        <f>M180*O180*$M$10</f>
        <v>1.1170850229000004</v>
      </c>
      <c r="Q180" s="869">
        <f>SUM(P180:P182)</f>
        <v>2.8093562828100009</v>
      </c>
      <c r="R180" s="869"/>
      <c r="S180" s="704">
        <f t="shared" si="9"/>
        <v>0</v>
      </c>
      <c r="T180" s="704">
        <f t="shared" si="10"/>
        <v>0</v>
      </c>
      <c r="U180" s="869"/>
      <c r="V180" s="1193"/>
      <c r="W180" s="1402"/>
    </row>
    <row r="181" spans="1:23" ht="24" hidden="1">
      <c r="A181" s="966"/>
      <c r="B181" s="960"/>
      <c r="C181" s="961"/>
      <c r="D181" s="924"/>
      <c r="E181" s="869">
        <f>+E179*$I$12/1000</f>
        <v>0.1462212</v>
      </c>
      <c r="F181" s="869"/>
      <c r="G181" s="869"/>
      <c r="H181" s="869">
        <f>H179*$P$12/1000</f>
        <v>0.15370500000000001</v>
      </c>
      <c r="I181" s="869"/>
      <c r="J181" s="869"/>
      <c r="K181" s="689" t="s">
        <v>358</v>
      </c>
      <c r="L181" s="698" t="s">
        <v>122</v>
      </c>
      <c r="M181" s="690">
        <v>0.71399999999999997</v>
      </c>
      <c r="N181" s="687">
        <f>D179*M181</f>
        <v>2.8559999999999999</v>
      </c>
      <c r="O181" s="511">
        <v>1.96</v>
      </c>
      <c r="P181" s="493">
        <f>M181*O181*$M$10</f>
        <v>1.5909764547600003</v>
      </c>
      <c r="Q181" s="869"/>
      <c r="R181" s="869"/>
      <c r="S181" s="704">
        <f t="shared" si="9"/>
        <v>0</v>
      </c>
      <c r="T181" s="704">
        <f t="shared" si="10"/>
        <v>0</v>
      </c>
      <c r="U181" s="869"/>
      <c r="V181" s="1193"/>
      <c r="W181" s="1402"/>
    </row>
    <row r="182" spans="1:23" ht="36" hidden="1">
      <c r="A182" s="966"/>
      <c r="B182" s="960"/>
      <c r="C182" s="961"/>
      <c r="D182" s="924"/>
      <c r="E182" s="869"/>
      <c r="F182" s="869"/>
      <c r="G182" s="869"/>
      <c r="H182" s="869"/>
      <c r="I182" s="869"/>
      <c r="J182" s="869"/>
      <c r="K182" s="689" t="s">
        <v>359</v>
      </c>
      <c r="L182" s="698" t="s">
        <v>122</v>
      </c>
      <c r="M182" s="690">
        <v>0.09</v>
      </c>
      <c r="N182" s="687">
        <f>D179*M182</f>
        <v>0.36</v>
      </c>
      <c r="O182" s="512">
        <v>0.99</v>
      </c>
      <c r="P182" s="493">
        <f>M182*O182*$M$10</f>
        <v>0.10129480515000001</v>
      </c>
      <c r="Q182" s="869"/>
      <c r="R182" s="869"/>
      <c r="S182" s="704">
        <f t="shared" si="9"/>
        <v>0</v>
      </c>
      <c r="T182" s="704">
        <f t="shared" si="10"/>
        <v>0</v>
      </c>
      <c r="U182" s="869"/>
      <c r="V182" s="1193"/>
      <c r="W182" s="1402"/>
    </row>
    <row r="183" spans="1:23" ht="27.75" customHeight="1">
      <c r="A183" s="946">
        <v>70</v>
      </c>
      <c r="B183" s="855" t="s">
        <v>481</v>
      </c>
      <c r="C183" s="857" t="s">
        <v>163</v>
      </c>
      <c r="D183" s="948">
        <v>3</v>
      </c>
      <c r="E183" s="950">
        <f>0.001*190</f>
        <v>0.19</v>
      </c>
      <c r="F183" s="951"/>
      <c r="G183" s="952"/>
      <c r="H183" s="950">
        <f>0.001*162</f>
        <v>0.16200000000000001</v>
      </c>
      <c r="I183" s="951"/>
      <c r="J183" s="952"/>
      <c r="K183" s="218"/>
      <c r="L183" s="150"/>
      <c r="M183" s="701"/>
      <c r="N183" s="701"/>
      <c r="O183" s="701"/>
      <c r="P183" s="684"/>
      <c r="Q183" s="681">
        <f>E184+H184</f>
        <v>0.96103800000000006</v>
      </c>
      <c r="R183" s="944">
        <f>Q183+Q184</f>
        <v>2.3821211250000003</v>
      </c>
      <c r="S183" s="704">
        <f t="shared" si="9"/>
        <v>3.1539112384390067</v>
      </c>
      <c r="T183" s="704">
        <f t="shared" si="10"/>
        <v>9.4617337153170205</v>
      </c>
      <c r="U183" s="944">
        <f>D183*R183</f>
        <v>7.1463633750000009</v>
      </c>
      <c r="V183" s="976">
        <f>Q184*D183</f>
        <v>4.2632493750000009</v>
      </c>
      <c r="W183" s="1402"/>
    </row>
    <row r="184" spans="1:23" ht="45.75" hidden="1" customHeight="1">
      <c r="A184" s="947"/>
      <c r="B184" s="856"/>
      <c r="C184" s="858"/>
      <c r="D184" s="949"/>
      <c r="E184" s="859">
        <f>E183*I$12/1000</f>
        <v>0.4630338</v>
      </c>
      <c r="F184" s="860"/>
      <c r="G184" s="861"/>
      <c r="H184" s="859">
        <f>H183*$P$12/1000</f>
        <v>0.49800420000000001</v>
      </c>
      <c r="I184" s="860"/>
      <c r="J184" s="861"/>
      <c r="K184" s="194" t="s">
        <v>389</v>
      </c>
      <c r="L184" s="157" t="s">
        <v>122</v>
      </c>
      <c r="M184" s="195">
        <v>1</v>
      </c>
      <c r="N184" s="160">
        <f>D183*M184</f>
        <v>3</v>
      </c>
      <c r="O184" s="156">
        <v>1.25</v>
      </c>
      <c r="P184" s="159">
        <f>M184*O184*$M$10</f>
        <v>1.4210831250000002</v>
      </c>
      <c r="Q184" s="681">
        <f>SUM(P184:P184)</f>
        <v>1.4210831250000002</v>
      </c>
      <c r="R184" s="945"/>
      <c r="S184" s="704">
        <f t="shared" si="9"/>
        <v>0</v>
      </c>
      <c r="T184" s="704">
        <f t="shared" si="10"/>
        <v>0</v>
      </c>
      <c r="U184" s="945"/>
      <c r="V184" s="873"/>
      <c r="W184" s="1402"/>
    </row>
    <row r="185" spans="1:23" ht="23.25" customHeight="1">
      <c r="A185" s="895">
        <v>71</v>
      </c>
      <c r="B185" s="901" t="s">
        <v>466</v>
      </c>
      <c r="C185" s="898" t="s">
        <v>159</v>
      </c>
      <c r="D185" s="898">
        <v>2</v>
      </c>
      <c r="E185" s="904">
        <v>0.59</v>
      </c>
      <c r="F185" s="904"/>
      <c r="G185" s="904"/>
      <c r="H185" s="905"/>
      <c r="I185" s="906"/>
      <c r="J185" s="907"/>
      <c r="K185" s="594"/>
      <c r="L185" s="595"/>
      <c r="M185" s="596"/>
      <c r="N185" s="596"/>
      <c r="O185" s="516"/>
      <c r="P185" s="597"/>
      <c r="Q185" s="688">
        <f>E186+H186</f>
        <v>1.4378417999999999</v>
      </c>
      <c r="R185" s="908">
        <f>Q185+Q186</f>
        <v>2.0797345091932584</v>
      </c>
      <c r="S185" s="704">
        <f t="shared" si="9"/>
        <v>2.753553533728915</v>
      </c>
      <c r="T185" s="704">
        <f t="shared" si="10"/>
        <v>5.50710706745783</v>
      </c>
      <c r="U185" s="908">
        <f>D185*R185</f>
        <v>4.1594690183865168</v>
      </c>
      <c r="V185" s="1413">
        <f>D185*Q186</f>
        <v>1.2837854183865172</v>
      </c>
      <c r="W185" s="1402"/>
    </row>
    <row r="186" spans="1:23" hidden="1">
      <c r="A186" s="896"/>
      <c r="B186" s="902"/>
      <c r="C186" s="899"/>
      <c r="D186" s="899"/>
      <c r="E186" s="914">
        <f>E185*$I$12/1000</f>
        <v>1.4378417999999999</v>
      </c>
      <c r="F186" s="914"/>
      <c r="G186" s="914"/>
      <c r="H186" s="915"/>
      <c r="I186" s="916"/>
      <c r="J186" s="917"/>
      <c r="K186" s="599" t="s">
        <v>370</v>
      </c>
      <c r="L186" s="600" t="s">
        <v>122</v>
      </c>
      <c r="M186" s="601">
        <v>0.53800000000000003</v>
      </c>
      <c r="N186" s="602">
        <f>D185*M186</f>
        <v>1.0760000000000001</v>
      </c>
      <c r="O186" s="517">
        <f>0.766/0.89</f>
        <v>0.86067415730337082</v>
      </c>
      <c r="P186" s="603">
        <f>M186*O186*$M$10</f>
        <v>0.52641772986741586</v>
      </c>
      <c r="Q186" s="908">
        <f>SUM(P186:P187)</f>
        <v>0.64189270919325858</v>
      </c>
      <c r="R186" s="909"/>
      <c r="S186" s="704">
        <f t="shared" si="9"/>
        <v>0</v>
      </c>
      <c r="T186" s="704">
        <f t="shared" si="10"/>
        <v>0</v>
      </c>
      <c r="U186" s="909"/>
      <c r="V186" s="1414"/>
      <c r="W186" s="1402"/>
    </row>
    <row r="187" spans="1:23" hidden="1">
      <c r="A187" s="897"/>
      <c r="B187" s="903"/>
      <c r="C187" s="900"/>
      <c r="D187" s="900"/>
      <c r="E187" s="914"/>
      <c r="F187" s="914"/>
      <c r="G187" s="914"/>
      <c r="H187" s="918"/>
      <c r="I187" s="919"/>
      <c r="J187" s="920"/>
      <c r="K187" s="604" t="s">
        <v>383</v>
      </c>
      <c r="L187" s="605" t="s">
        <v>122</v>
      </c>
      <c r="M187" s="606">
        <v>0.22600000000000001</v>
      </c>
      <c r="N187" s="607">
        <f>D185*M187</f>
        <v>0.45200000000000001</v>
      </c>
      <c r="O187" s="518">
        <f>0.4/0.89</f>
        <v>0.44943820224719105</v>
      </c>
      <c r="P187" s="603">
        <f>M187*O187*$M$10</f>
        <v>0.11547497932584273</v>
      </c>
      <c r="Q187" s="910"/>
      <c r="R187" s="910"/>
      <c r="S187" s="704">
        <f t="shared" si="9"/>
        <v>0</v>
      </c>
      <c r="T187" s="704">
        <f t="shared" si="10"/>
        <v>0</v>
      </c>
      <c r="U187" s="910"/>
      <c r="V187" s="1415"/>
      <c r="W187" s="1402"/>
    </row>
    <row r="188" spans="1:23" ht="24.75" customHeight="1">
      <c r="A188" s="895">
        <v>72</v>
      </c>
      <c r="B188" s="922" t="s">
        <v>468</v>
      </c>
      <c r="C188" s="923" t="s">
        <v>470</v>
      </c>
      <c r="D188" s="924">
        <v>2</v>
      </c>
      <c r="E188" s="869">
        <f>4.72*0.15</f>
        <v>0.70799999999999996</v>
      </c>
      <c r="F188" s="869"/>
      <c r="G188" s="869"/>
      <c r="H188" s="869">
        <f>2.07*0.15</f>
        <v>0.31049999999999994</v>
      </c>
      <c r="I188" s="869"/>
      <c r="J188" s="869"/>
      <c r="K188" s="608"/>
      <c r="L188" s="698"/>
      <c r="M188" s="687"/>
      <c r="N188" s="687"/>
      <c r="O188" s="609"/>
      <c r="P188" s="610"/>
      <c r="Q188" s="681">
        <f>E189+H189</f>
        <v>2.6799182099999994</v>
      </c>
      <c r="R188" s="869">
        <f>Q188+Q189</f>
        <v>4.6792188924075502</v>
      </c>
      <c r="S188" s="704">
        <f t="shared" si="9"/>
        <v>6.1952521628724027</v>
      </c>
      <c r="T188" s="704">
        <f t="shared" si="10"/>
        <v>12.390504325744805</v>
      </c>
      <c r="U188" s="869">
        <f>D188*R188</f>
        <v>9.3584377848151004</v>
      </c>
      <c r="V188" s="860">
        <f>Q189*D188</f>
        <v>3.9986013648151015</v>
      </c>
      <c r="W188" s="1402"/>
    </row>
    <row r="189" spans="1:23" hidden="1">
      <c r="A189" s="896"/>
      <c r="B189" s="922"/>
      <c r="C189" s="923"/>
      <c r="D189" s="924"/>
      <c r="E189" s="928">
        <f>E188*$I$12/1000</f>
        <v>1.7254101599999998</v>
      </c>
      <c r="F189" s="929"/>
      <c r="G189" s="930"/>
      <c r="H189" s="953">
        <f>H188*$P$12/1000</f>
        <v>0.95450804999999983</v>
      </c>
      <c r="I189" s="954"/>
      <c r="J189" s="955"/>
      <c r="K189" s="611" t="s">
        <v>387</v>
      </c>
      <c r="L189" s="698" t="s">
        <v>122</v>
      </c>
      <c r="M189" s="693">
        <v>2</v>
      </c>
      <c r="N189" s="687">
        <f>D188*M189</f>
        <v>4</v>
      </c>
      <c r="O189" s="585">
        <v>0.17705599999999999</v>
      </c>
      <c r="P189" s="603">
        <f>M189*O189*$M$10</f>
        <v>0.40257807004800006</v>
      </c>
      <c r="Q189" s="869">
        <f>SUM(P189:P190)</f>
        <v>1.9993006824075508</v>
      </c>
      <c r="R189" s="869"/>
      <c r="S189" s="704">
        <f t="shared" si="9"/>
        <v>0</v>
      </c>
      <c r="T189" s="704">
        <f t="shared" si="10"/>
        <v>0</v>
      </c>
      <c r="U189" s="869"/>
      <c r="V189" s="860"/>
      <c r="W189" s="1402"/>
    </row>
    <row r="190" spans="1:23" hidden="1">
      <c r="A190" s="897"/>
      <c r="B190" s="922"/>
      <c r="C190" s="923"/>
      <c r="D190" s="924"/>
      <c r="E190" s="931"/>
      <c r="F190" s="932"/>
      <c r="G190" s="933"/>
      <c r="H190" s="956"/>
      <c r="I190" s="957"/>
      <c r="J190" s="958"/>
      <c r="K190" s="611" t="s">
        <v>388</v>
      </c>
      <c r="L190" s="698" t="s">
        <v>122</v>
      </c>
      <c r="M190" s="693">
        <v>1</v>
      </c>
      <c r="N190" s="687">
        <f>D188*M190</f>
        <v>2</v>
      </c>
      <c r="O190" s="610">
        <f>1.25/0.89</f>
        <v>1.4044943820224718</v>
      </c>
      <c r="P190" s="603">
        <f>M190*O190*$M$10</f>
        <v>1.5967226123595508</v>
      </c>
      <c r="Q190" s="869"/>
      <c r="R190" s="869"/>
      <c r="S190" s="704">
        <f t="shared" si="9"/>
        <v>0</v>
      </c>
      <c r="T190" s="704">
        <f t="shared" si="10"/>
        <v>0</v>
      </c>
      <c r="U190" s="869"/>
      <c r="V190" s="860"/>
      <c r="W190" s="1402"/>
    </row>
    <row r="191" spans="1:23" ht="24" customHeight="1">
      <c r="A191" s="959">
        <v>73</v>
      </c>
      <c r="B191" s="960" t="s">
        <v>469</v>
      </c>
      <c r="C191" s="940" t="s">
        <v>162</v>
      </c>
      <c r="D191" s="924">
        <v>1</v>
      </c>
      <c r="E191" s="962">
        <v>1.3</v>
      </c>
      <c r="F191" s="962"/>
      <c r="G191" s="962"/>
      <c r="H191" s="962">
        <v>2</v>
      </c>
      <c r="I191" s="962"/>
      <c r="J191" s="962"/>
      <c r="K191" s="963"/>
      <c r="L191" s="964"/>
      <c r="M191" s="964"/>
      <c r="N191" s="964"/>
      <c r="O191" s="964"/>
      <c r="P191" s="965"/>
      <c r="Q191" s="681">
        <f>E192+H192</f>
        <v>9.3163260000000001</v>
      </c>
      <c r="R191" s="869">
        <f>Q191+Q192</f>
        <v>9.987077235000001</v>
      </c>
      <c r="S191" s="704">
        <f t="shared" si="9"/>
        <v>13.222818436919265</v>
      </c>
      <c r="T191" s="704">
        <f t="shared" si="10"/>
        <v>13.222818436919265</v>
      </c>
      <c r="U191" s="869">
        <f>D191*R191</f>
        <v>9.987077235000001</v>
      </c>
      <c r="V191" s="1194">
        <f>+Q192*D191</f>
        <v>0.67075123500000011</v>
      </c>
      <c r="W191" s="1402"/>
    </row>
    <row r="192" spans="1:23" ht="15" hidden="1" customHeight="1">
      <c r="A192" s="959"/>
      <c r="B192" s="960"/>
      <c r="C192" s="941"/>
      <c r="D192" s="924"/>
      <c r="E192" s="914">
        <f>E191*$I$12/1000</f>
        <v>3.168126</v>
      </c>
      <c r="F192" s="914"/>
      <c r="G192" s="914"/>
      <c r="H192" s="926">
        <f>H191*$P$12/1000</f>
        <v>6.1482000000000001</v>
      </c>
      <c r="I192" s="926"/>
      <c r="J192" s="926"/>
      <c r="K192" s="608" t="s">
        <v>380</v>
      </c>
      <c r="L192" s="698" t="s">
        <v>138</v>
      </c>
      <c r="M192" s="687">
        <v>1</v>
      </c>
      <c r="N192" s="681">
        <f>D191*M192</f>
        <v>1</v>
      </c>
      <c r="O192" s="613">
        <v>0.59</v>
      </c>
      <c r="P192" s="603">
        <f>M192*O192*$M$10</f>
        <v>0.67075123500000011</v>
      </c>
      <c r="Q192" s="681">
        <f>SUM(P192:P192)</f>
        <v>0.67075123500000011</v>
      </c>
      <c r="R192" s="869"/>
      <c r="S192" s="704">
        <f t="shared" si="9"/>
        <v>0</v>
      </c>
      <c r="T192" s="704">
        <f t="shared" si="10"/>
        <v>0</v>
      </c>
      <c r="U192" s="869"/>
      <c r="V192" s="1194"/>
      <c r="W192" s="1402"/>
    </row>
    <row r="193" spans="1:23" ht="24" customHeight="1">
      <c r="A193" s="934">
        <v>74</v>
      </c>
      <c r="B193" s="855" t="s">
        <v>161</v>
      </c>
      <c r="C193" s="940" t="s">
        <v>159</v>
      </c>
      <c r="D193" s="942">
        <v>4</v>
      </c>
      <c r="E193" s="892">
        <f>0.001*5</f>
        <v>5.0000000000000001E-3</v>
      </c>
      <c r="F193" s="893"/>
      <c r="G193" s="894"/>
      <c r="H193" s="859">
        <f>0.001*20</f>
        <v>0.02</v>
      </c>
      <c r="I193" s="860"/>
      <c r="J193" s="861"/>
      <c r="K193" s="329"/>
      <c r="L193" s="330"/>
      <c r="M193" s="701"/>
      <c r="N193" s="683"/>
      <c r="O193" s="701"/>
      <c r="P193" s="684"/>
      <c r="Q193" s="681">
        <f>E194+H194</f>
        <v>7.3667099999999999E-2</v>
      </c>
      <c r="R193" s="944">
        <f>Q193+Q194</f>
        <v>0.103971413424</v>
      </c>
      <c r="S193" s="704">
        <f t="shared" si="9"/>
        <v>0.1376574036613448</v>
      </c>
      <c r="T193" s="704">
        <f t="shared" si="10"/>
        <v>0.55062961464537918</v>
      </c>
      <c r="U193" s="944">
        <f>D193*R193</f>
        <v>0.415885653696</v>
      </c>
      <c r="V193" s="976">
        <f>Q194*D193</f>
        <v>0.12121725369600002</v>
      </c>
      <c r="W193" s="1403"/>
    </row>
    <row r="194" spans="1:23" ht="15" hidden="1" customHeight="1">
      <c r="A194" s="938"/>
      <c r="B194" s="856"/>
      <c r="C194" s="941"/>
      <c r="D194" s="943"/>
      <c r="E194" s="892">
        <f>E193*I$12/1000</f>
        <v>1.2185100000000001E-2</v>
      </c>
      <c r="F194" s="893"/>
      <c r="G194" s="894"/>
      <c r="H194" s="892">
        <f>H193*$P$12/1000</f>
        <v>6.1482000000000002E-2</v>
      </c>
      <c r="I194" s="893"/>
      <c r="J194" s="894"/>
      <c r="K194" s="513" t="s">
        <v>380</v>
      </c>
      <c r="L194" s="514" t="s">
        <v>124</v>
      </c>
      <c r="M194" s="308">
        <v>1E-3</v>
      </c>
      <c r="N194" s="158">
        <f>D193*M194</f>
        <v>4.0000000000000001E-3</v>
      </c>
      <c r="O194" s="515">
        <v>26.655999999999999</v>
      </c>
      <c r="P194" s="159">
        <f>M194*O194*$M$10</f>
        <v>3.0304313424000005E-2</v>
      </c>
      <c r="Q194" s="691">
        <f>P194</f>
        <v>3.0304313424000005E-2</v>
      </c>
      <c r="R194" s="945"/>
      <c r="S194" s="704">
        <f t="shared" si="9"/>
        <v>0</v>
      </c>
      <c r="T194" s="704">
        <f t="shared" si="10"/>
        <v>0</v>
      </c>
      <c r="U194" s="945"/>
      <c r="V194" s="873"/>
      <c r="W194" s="728"/>
    </row>
    <row r="195" spans="1:23">
      <c r="A195" s="614"/>
      <c r="B195" s="357" t="s">
        <v>254</v>
      </c>
      <c r="C195" s="617"/>
      <c r="D195" s="618"/>
      <c r="E195" s="619"/>
      <c r="F195" s="620"/>
      <c r="G195" s="619"/>
      <c r="H195" s="619"/>
      <c r="I195" s="620"/>
      <c r="J195" s="619"/>
      <c r="K195" s="621"/>
      <c r="L195" s="622"/>
      <c r="M195" s="623"/>
      <c r="N195" s="624"/>
      <c r="O195" s="619"/>
      <c r="P195" s="625"/>
      <c r="Q195" s="624"/>
      <c r="R195" s="624"/>
      <c r="S195" s="624"/>
      <c r="T195" s="626">
        <f>SUM(T21:T193)</f>
        <v>6426.0995647397585</v>
      </c>
      <c r="U195" s="626">
        <f>SUM(U20:U109)</f>
        <v>3768.8708709520702</v>
      </c>
      <c r="V195" s="725" t="e">
        <f>SUM(V20:V90)-#REF!</f>
        <v>#REF!</v>
      </c>
      <c r="W195" s="748">
        <f>W20+W52+W91+W110</f>
        <v>1</v>
      </c>
    </row>
    <row r="196" spans="1:23">
      <c r="A196" s="627"/>
      <c r="B196" s="358" t="s">
        <v>255</v>
      </c>
      <c r="C196" s="629">
        <v>0.2</v>
      </c>
      <c r="D196" s="630"/>
      <c r="E196" s="631"/>
      <c r="F196" s="632"/>
      <c r="G196" s="631"/>
      <c r="H196" s="631"/>
      <c r="I196" s="632"/>
      <c r="J196" s="631"/>
      <c r="K196" s="633"/>
      <c r="L196" s="634"/>
      <c r="M196" s="635"/>
      <c r="N196" s="636"/>
      <c r="O196" s="631"/>
      <c r="P196" s="637"/>
      <c r="Q196" s="636"/>
      <c r="R196" s="636"/>
      <c r="S196" s="636"/>
      <c r="T196" s="730">
        <f>T195*C196</f>
        <v>1285.2199129479518</v>
      </c>
      <c r="U196" s="638">
        <f>C196*U195</f>
        <v>753.7741741904141</v>
      </c>
      <c r="V196" s="726" t="e">
        <f>+V195*C196</f>
        <v>#REF!</v>
      </c>
      <c r="W196" s="728"/>
    </row>
    <row r="197" spans="1:23" ht="15" thickBot="1">
      <c r="A197" s="627"/>
      <c r="B197" s="359" t="s">
        <v>256</v>
      </c>
      <c r="C197" s="641"/>
      <c r="D197" s="630"/>
      <c r="E197" s="631"/>
      <c r="F197" s="632"/>
      <c r="G197" s="631"/>
      <c r="H197" s="631"/>
      <c r="I197" s="632"/>
      <c r="J197" s="631"/>
      <c r="K197" s="633"/>
      <c r="L197" s="634"/>
      <c r="M197" s="635"/>
      <c r="N197" s="636"/>
      <c r="O197" s="631"/>
      <c r="P197" s="637"/>
      <c r="Q197" s="636"/>
      <c r="R197" s="636"/>
      <c r="S197" s="636"/>
      <c r="T197" s="730">
        <f>T195+T196</f>
        <v>7711.3194776877099</v>
      </c>
      <c r="U197" s="638" t="e">
        <f>+#REF!+#REF!</f>
        <v>#REF!</v>
      </c>
      <c r="V197" s="726" t="e">
        <f>+#REF!</f>
        <v>#REF!</v>
      </c>
      <c r="W197" s="728"/>
    </row>
    <row r="198" spans="1:23" ht="15.6" thickTop="1" thickBot="1">
      <c r="A198" s="642"/>
      <c r="B198" s="360" t="s">
        <v>257</v>
      </c>
      <c r="C198" s="645"/>
      <c r="D198" s="646"/>
      <c r="E198" s="647"/>
      <c r="F198" s="648"/>
      <c r="G198" s="647"/>
      <c r="H198" s="647"/>
      <c r="I198" s="648"/>
      <c r="J198" s="647"/>
      <c r="K198" s="649"/>
      <c r="L198" s="650"/>
      <c r="M198" s="651"/>
      <c r="N198" s="652"/>
      <c r="O198" s="653"/>
      <c r="P198" s="652"/>
      <c r="Q198" s="652"/>
      <c r="R198" s="652"/>
      <c r="S198" s="652"/>
      <c r="T198" s="731">
        <f>T197</f>
        <v>7711.3194776877099</v>
      </c>
      <c r="U198" s="654" t="e">
        <f>+U197</f>
        <v>#REF!</v>
      </c>
      <c r="V198" s="727" t="e">
        <f>+V197</f>
        <v>#REF!</v>
      </c>
      <c r="W198" s="728"/>
    </row>
    <row r="199" spans="1:23" ht="15" thickTop="1">
      <c r="A199" s="733"/>
      <c r="B199" s="733"/>
      <c r="C199" s="734"/>
      <c r="D199" s="735"/>
      <c r="E199" s="736"/>
      <c r="F199" s="737"/>
      <c r="G199" s="736"/>
      <c r="H199" s="736"/>
      <c r="I199" s="737"/>
      <c r="J199" s="736"/>
      <c r="K199" s="738"/>
      <c r="L199" s="739"/>
      <c r="M199" s="740"/>
      <c r="N199" s="741"/>
      <c r="O199" s="742"/>
      <c r="P199" s="741"/>
      <c r="Q199" s="741"/>
      <c r="R199" s="741"/>
      <c r="S199" s="741"/>
      <c r="T199" s="741"/>
      <c r="U199" s="743"/>
      <c r="V199" s="744"/>
      <c r="W199" s="745"/>
    </row>
  </sheetData>
  <mergeCells count="885">
    <mergeCell ref="A12:B12"/>
    <mergeCell ref="D12:H12"/>
    <mergeCell ref="I12:K12"/>
    <mergeCell ref="L12:O12"/>
    <mergeCell ref="P12:R12"/>
    <mergeCell ref="H13:J13"/>
    <mergeCell ref="B2:W2"/>
    <mergeCell ref="B3:W3"/>
    <mergeCell ref="O8:Q8"/>
    <mergeCell ref="D9:F9"/>
    <mergeCell ref="O9:Q9"/>
    <mergeCell ref="C10:E10"/>
    <mergeCell ref="M10:O10"/>
    <mergeCell ref="W14:W18"/>
    <mergeCell ref="K15:K18"/>
    <mergeCell ref="L15:L18"/>
    <mergeCell ref="M15:M18"/>
    <mergeCell ref="N15:N18"/>
    <mergeCell ref="O15:O18"/>
    <mergeCell ref="P15:P18"/>
    <mergeCell ref="K14:P14"/>
    <mergeCell ref="Q14:Q18"/>
    <mergeCell ref="R14:R18"/>
    <mergeCell ref="S14:S18"/>
    <mergeCell ref="T14:T18"/>
    <mergeCell ref="U14:U18"/>
    <mergeCell ref="E19:G19"/>
    <mergeCell ref="H19:J19"/>
    <mergeCell ref="A21:A22"/>
    <mergeCell ref="B21:B22"/>
    <mergeCell ref="C21:C22"/>
    <mergeCell ref="D21:D22"/>
    <mergeCell ref="E21:G21"/>
    <mergeCell ref="H21:J21"/>
    <mergeCell ref="V14:V18"/>
    <mergeCell ref="A14:A18"/>
    <mergeCell ref="B14:B18"/>
    <mergeCell ref="C14:C18"/>
    <mergeCell ref="D14:D18"/>
    <mergeCell ref="E14:G18"/>
    <mergeCell ref="H14:J18"/>
    <mergeCell ref="Q21:Q22"/>
    <mergeCell ref="R21:R22"/>
    <mergeCell ref="U21:U22"/>
    <mergeCell ref="V21:V22"/>
    <mergeCell ref="W21:W50"/>
    <mergeCell ref="E22:G22"/>
    <mergeCell ref="H22:J22"/>
    <mergeCell ref="Q23:Q24"/>
    <mergeCell ref="R23:R24"/>
    <mergeCell ref="U23:U24"/>
    <mergeCell ref="A27:A30"/>
    <mergeCell ref="B27:B30"/>
    <mergeCell ref="C27:C30"/>
    <mergeCell ref="D27:D30"/>
    <mergeCell ref="E27:G27"/>
    <mergeCell ref="V23:V24"/>
    <mergeCell ref="E24:G24"/>
    <mergeCell ref="H24:J24"/>
    <mergeCell ref="A25:A26"/>
    <mergeCell ref="B25:B26"/>
    <mergeCell ref="C25:C26"/>
    <mergeCell ref="D25:D26"/>
    <mergeCell ref="E25:G25"/>
    <mergeCell ref="H25:J25"/>
    <mergeCell ref="Q25:Q26"/>
    <mergeCell ref="A23:A24"/>
    <mergeCell ref="B23:B24"/>
    <mergeCell ref="C23:C24"/>
    <mergeCell ref="D23:D24"/>
    <mergeCell ref="E23:G23"/>
    <mergeCell ref="H23:J23"/>
    <mergeCell ref="H27:J27"/>
    <mergeCell ref="R27:R30"/>
    <mergeCell ref="U27:U30"/>
    <mergeCell ref="V27:V30"/>
    <mergeCell ref="E28:G30"/>
    <mergeCell ref="H28:J30"/>
    <mergeCell ref="Q28:Q30"/>
    <mergeCell ref="R25:R26"/>
    <mergeCell ref="U25:U26"/>
    <mergeCell ref="V25:V26"/>
    <mergeCell ref="E26:G26"/>
    <mergeCell ref="H26:J26"/>
    <mergeCell ref="Q31:Q32"/>
    <mergeCell ref="R31:R32"/>
    <mergeCell ref="U31:U32"/>
    <mergeCell ref="V31:V32"/>
    <mergeCell ref="E32:G32"/>
    <mergeCell ref="H32:J32"/>
    <mergeCell ref="A31:A32"/>
    <mergeCell ref="B31:B32"/>
    <mergeCell ref="C31:C32"/>
    <mergeCell ref="D31:D32"/>
    <mergeCell ref="E31:G31"/>
    <mergeCell ref="H31:J31"/>
    <mergeCell ref="R33:R35"/>
    <mergeCell ref="U33:U35"/>
    <mergeCell ref="V33:V35"/>
    <mergeCell ref="E34:G35"/>
    <mergeCell ref="H34:J35"/>
    <mergeCell ref="Q34:Q35"/>
    <mergeCell ref="A33:A35"/>
    <mergeCell ref="B33:B35"/>
    <mergeCell ref="C33:C35"/>
    <mergeCell ref="D33:D35"/>
    <mergeCell ref="E33:G33"/>
    <mergeCell ref="H33:J33"/>
    <mergeCell ref="R36:R38"/>
    <mergeCell ref="U36:U38"/>
    <mergeCell ref="V36:V38"/>
    <mergeCell ref="E37:G38"/>
    <mergeCell ref="H37:J38"/>
    <mergeCell ref="Q37:Q38"/>
    <mergeCell ref="A36:A38"/>
    <mergeCell ref="B36:B38"/>
    <mergeCell ref="C36:C38"/>
    <mergeCell ref="D36:D38"/>
    <mergeCell ref="E36:G36"/>
    <mergeCell ref="H36:J36"/>
    <mergeCell ref="R39:R41"/>
    <mergeCell ref="U39:U41"/>
    <mergeCell ref="V39:V41"/>
    <mergeCell ref="E40:G41"/>
    <mergeCell ref="H40:J41"/>
    <mergeCell ref="Q40:Q41"/>
    <mergeCell ref="A39:A41"/>
    <mergeCell ref="B39:B41"/>
    <mergeCell ref="C39:C41"/>
    <mergeCell ref="D39:D41"/>
    <mergeCell ref="E39:G39"/>
    <mergeCell ref="H39:J39"/>
    <mergeCell ref="R42:R44"/>
    <mergeCell ref="U42:U44"/>
    <mergeCell ref="V42:V44"/>
    <mergeCell ref="E43:G44"/>
    <mergeCell ref="H43:J44"/>
    <mergeCell ref="Q43:Q44"/>
    <mergeCell ref="A42:A44"/>
    <mergeCell ref="B42:B44"/>
    <mergeCell ref="C42:C44"/>
    <mergeCell ref="D42:D44"/>
    <mergeCell ref="E42:G42"/>
    <mergeCell ref="H42:J42"/>
    <mergeCell ref="A47:A49"/>
    <mergeCell ref="B47:B49"/>
    <mergeCell ref="C47:C49"/>
    <mergeCell ref="D47:D49"/>
    <mergeCell ref="E47:G47"/>
    <mergeCell ref="A45:A46"/>
    <mergeCell ref="B45:B46"/>
    <mergeCell ref="C45:C46"/>
    <mergeCell ref="D45:D46"/>
    <mergeCell ref="E45:G45"/>
    <mergeCell ref="H47:J47"/>
    <mergeCell ref="R47:R49"/>
    <mergeCell ref="U47:U49"/>
    <mergeCell ref="V47:V49"/>
    <mergeCell ref="E48:G49"/>
    <mergeCell ref="H48:J49"/>
    <mergeCell ref="Q48:Q49"/>
    <mergeCell ref="R45:R46"/>
    <mergeCell ref="U45:U46"/>
    <mergeCell ref="V45:V46"/>
    <mergeCell ref="E46:G46"/>
    <mergeCell ref="H46:J46"/>
    <mergeCell ref="H45:J45"/>
    <mergeCell ref="A53:A54"/>
    <mergeCell ref="B53:B54"/>
    <mergeCell ref="C53:C54"/>
    <mergeCell ref="D53:D54"/>
    <mergeCell ref="E53:G53"/>
    <mergeCell ref="H53:J53"/>
    <mergeCell ref="R50:R51"/>
    <mergeCell ref="U50:U51"/>
    <mergeCell ref="V50:V51"/>
    <mergeCell ref="E51:G51"/>
    <mergeCell ref="H51:J51"/>
    <mergeCell ref="B52:P52"/>
    <mergeCell ref="A50:A51"/>
    <mergeCell ref="B50:B51"/>
    <mergeCell ref="C50:C51"/>
    <mergeCell ref="D50:D51"/>
    <mergeCell ref="E50:G50"/>
    <mergeCell ref="H50:J50"/>
    <mergeCell ref="K53:P53"/>
    <mergeCell ref="R53:R54"/>
    <mergeCell ref="U53:U54"/>
    <mergeCell ref="V53:V54"/>
    <mergeCell ref="W53:W88"/>
    <mergeCell ref="E54:G54"/>
    <mergeCell ref="H54:J54"/>
    <mergeCell ref="K55:P55"/>
    <mergeCell ref="R55:R56"/>
    <mergeCell ref="U55:U56"/>
    <mergeCell ref="A59:A60"/>
    <mergeCell ref="B59:B60"/>
    <mergeCell ref="C59:C60"/>
    <mergeCell ref="D59:D60"/>
    <mergeCell ref="E59:G59"/>
    <mergeCell ref="H59:J59"/>
    <mergeCell ref="V55:V56"/>
    <mergeCell ref="E56:G56"/>
    <mergeCell ref="H56:J56"/>
    <mergeCell ref="A57:A58"/>
    <mergeCell ref="B57:B58"/>
    <mergeCell ref="C57:C58"/>
    <mergeCell ref="D57:D58"/>
    <mergeCell ref="E57:G57"/>
    <mergeCell ref="H57:J57"/>
    <mergeCell ref="R57:R58"/>
    <mergeCell ref="A55:A56"/>
    <mergeCell ref="B55:B56"/>
    <mergeCell ref="C55:C56"/>
    <mergeCell ref="D55:D56"/>
    <mergeCell ref="E55:G55"/>
    <mergeCell ref="H55:J55"/>
    <mergeCell ref="K59:P59"/>
    <mergeCell ref="R59:R60"/>
    <mergeCell ref="U59:U60"/>
    <mergeCell ref="V59:V60"/>
    <mergeCell ref="E60:G60"/>
    <mergeCell ref="H60:J60"/>
    <mergeCell ref="U57:U58"/>
    <mergeCell ref="V57:V58"/>
    <mergeCell ref="E58:G58"/>
    <mergeCell ref="H58:J58"/>
    <mergeCell ref="K61:P61"/>
    <mergeCell ref="R61:R62"/>
    <mergeCell ref="U61:U62"/>
    <mergeCell ref="V61:V62"/>
    <mergeCell ref="E62:G62"/>
    <mergeCell ref="H62:J62"/>
    <mergeCell ref="A61:A62"/>
    <mergeCell ref="B61:B62"/>
    <mergeCell ref="C61:C62"/>
    <mergeCell ref="D61:D62"/>
    <mergeCell ref="E61:G61"/>
    <mergeCell ref="H61:J61"/>
    <mergeCell ref="R63:R65"/>
    <mergeCell ref="U63:U65"/>
    <mergeCell ref="V63:V65"/>
    <mergeCell ref="E64:G65"/>
    <mergeCell ref="H64:J65"/>
    <mergeCell ref="Q64:Q65"/>
    <mergeCell ref="A63:A65"/>
    <mergeCell ref="B63:B65"/>
    <mergeCell ref="C63:C65"/>
    <mergeCell ref="D63:D65"/>
    <mergeCell ref="E63:G63"/>
    <mergeCell ref="H63:J63"/>
    <mergeCell ref="A68:A69"/>
    <mergeCell ref="B68:B69"/>
    <mergeCell ref="C68:C69"/>
    <mergeCell ref="D68:D69"/>
    <mergeCell ref="E68:G68"/>
    <mergeCell ref="A66:A67"/>
    <mergeCell ref="B66:B67"/>
    <mergeCell ref="C66:C67"/>
    <mergeCell ref="D66:D67"/>
    <mergeCell ref="E66:G66"/>
    <mergeCell ref="H68:J68"/>
    <mergeCell ref="R68:R69"/>
    <mergeCell ref="U68:U69"/>
    <mergeCell ref="V68:V69"/>
    <mergeCell ref="E69:G69"/>
    <mergeCell ref="H69:J69"/>
    <mergeCell ref="R66:R67"/>
    <mergeCell ref="U66:U67"/>
    <mergeCell ref="V66:V67"/>
    <mergeCell ref="E67:G67"/>
    <mergeCell ref="H67:J67"/>
    <mergeCell ref="H66:J66"/>
    <mergeCell ref="A72:A73"/>
    <mergeCell ref="B72:B73"/>
    <mergeCell ref="C72:C73"/>
    <mergeCell ref="D72:D73"/>
    <mergeCell ref="E72:G72"/>
    <mergeCell ref="A70:A71"/>
    <mergeCell ref="B70:B71"/>
    <mergeCell ref="C70:C71"/>
    <mergeCell ref="D70:D71"/>
    <mergeCell ref="E70:G70"/>
    <mergeCell ref="H72:J72"/>
    <mergeCell ref="R72:R73"/>
    <mergeCell ref="U72:U73"/>
    <mergeCell ref="V72:V73"/>
    <mergeCell ref="E73:G73"/>
    <mergeCell ref="H73:J73"/>
    <mergeCell ref="R70:R71"/>
    <mergeCell ref="U70:U71"/>
    <mergeCell ref="V70:V71"/>
    <mergeCell ref="E71:G71"/>
    <mergeCell ref="H71:J71"/>
    <mergeCell ref="H70:J70"/>
    <mergeCell ref="A76:A77"/>
    <mergeCell ref="B76:B77"/>
    <mergeCell ref="C76:C77"/>
    <mergeCell ref="D76:D77"/>
    <mergeCell ref="E76:G76"/>
    <mergeCell ref="A74:A75"/>
    <mergeCell ref="B74:B75"/>
    <mergeCell ref="C74:C75"/>
    <mergeCell ref="D74:D75"/>
    <mergeCell ref="E74:G74"/>
    <mergeCell ref="H76:J76"/>
    <mergeCell ref="R76:R77"/>
    <mergeCell ref="U76:U77"/>
    <mergeCell ref="V76:V77"/>
    <mergeCell ref="E77:G77"/>
    <mergeCell ref="H77:J77"/>
    <mergeCell ref="R74:R75"/>
    <mergeCell ref="U74:U75"/>
    <mergeCell ref="V74:V75"/>
    <mergeCell ref="E75:G75"/>
    <mergeCell ref="H75:J75"/>
    <mergeCell ref="H74:J74"/>
    <mergeCell ref="A80:A81"/>
    <mergeCell ref="B80:B81"/>
    <mergeCell ref="C80:C81"/>
    <mergeCell ref="D80:D81"/>
    <mergeCell ref="E80:G80"/>
    <mergeCell ref="A78:A79"/>
    <mergeCell ref="B78:B79"/>
    <mergeCell ref="C78:C79"/>
    <mergeCell ref="D78:D79"/>
    <mergeCell ref="E78:G78"/>
    <mergeCell ref="H80:J80"/>
    <mergeCell ref="R80:R81"/>
    <mergeCell ref="U80:U81"/>
    <mergeCell ref="V80:V81"/>
    <mergeCell ref="E81:G81"/>
    <mergeCell ref="H81:J81"/>
    <mergeCell ref="R78:R79"/>
    <mergeCell ref="U78:U79"/>
    <mergeCell ref="V78:V79"/>
    <mergeCell ref="E79:G79"/>
    <mergeCell ref="H79:J79"/>
    <mergeCell ref="H78:J78"/>
    <mergeCell ref="A84:A85"/>
    <mergeCell ref="B84:B85"/>
    <mergeCell ref="C84:C85"/>
    <mergeCell ref="D84:D85"/>
    <mergeCell ref="E84:G84"/>
    <mergeCell ref="A82:A83"/>
    <mergeCell ref="B82:B83"/>
    <mergeCell ref="C82:C83"/>
    <mergeCell ref="D82:D83"/>
    <mergeCell ref="E82:G82"/>
    <mergeCell ref="H84:J84"/>
    <mergeCell ref="R84:R85"/>
    <mergeCell ref="U84:U85"/>
    <mergeCell ref="V84:V85"/>
    <mergeCell ref="E85:G85"/>
    <mergeCell ref="H85:J85"/>
    <mergeCell ref="R82:R83"/>
    <mergeCell ref="U82:U83"/>
    <mergeCell ref="V82:V83"/>
    <mergeCell ref="E83:G83"/>
    <mergeCell ref="H83:J83"/>
    <mergeCell ref="H82:J82"/>
    <mergeCell ref="A88:A90"/>
    <mergeCell ref="B88:B90"/>
    <mergeCell ref="C88:C90"/>
    <mergeCell ref="D88:D90"/>
    <mergeCell ref="E88:G88"/>
    <mergeCell ref="A86:A87"/>
    <mergeCell ref="B86:B87"/>
    <mergeCell ref="C86:C87"/>
    <mergeCell ref="D86:D87"/>
    <mergeCell ref="E86:G86"/>
    <mergeCell ref="H88:J88"/>
    <mergeCell ref="R88:R90"/>
    <mergeCell ref="U88:U90"/>
    <mergeCell ref="E89:G90"/>
    <mergeCell ref="H89:J90"/>
    <mergeCell ref="Q89:Q90"/>
    <mergeCell ref="R86:R87"/>
    <mergeCell ref="U86:U87"/>
    <mergeCell ref="V86:V87"/>
    <mergeCell ref="E87:G87"/>
    <mergeCell ref="H87:J87"/>
    <mergeCell ref="H86:J86"/>
    <mergeCell ref="A94:A95"/>
    <mergeCell ref="B94:B95"/>
    <mergeCell ref="C94:C95"/>
    <mergeCell ref="D94:D95"/>
    <mergeCell ref="E94:G94"/>
    <mergeCell ref="B91:S91"/>
    <mergeCell ref="A92:A93"/>
    <mergeCell ref="B92:B93"/>
    <mergeCell ref="C92:C93"/>
    <mergeCell ref="D92:D93"/>
    <mergeCell ref="E92:G92"/>
    <mergeCell ref="H92:J92"/>
    <mergeCell ref="Q92:Q93"/>
    <mergeCell ref="R92:R93"/>
    <mergeCell ref="H94:J94"/>
    <mergeCell ref="Q94:Q95"/>
    <mergeCell ref="R94:R95"/>
    <mergeCell ref="U94:U95"/>
    <mergeCell ref="E95:G95"/>
    <mergeCell ref="H95:J95"/>
    <mergeCell ref="U92:U93"/>
    <mergeCell ref="V92:V93"/>
    <mergeCell ref="W92:W108"/>
    <mergeCell ref="E93:G93"/>
    <mergeCell ref="H93:J93"/>
    <mergeCell ref="R96:R99"/>
    <mergeCell ref="U96:U99"/>
    <mergeCell ref="V96:V99"/>
    <mergeCell ref="E97:G99"/>
    <mergeCell ref="H97:J99"/>
    <mergeCell ref="Q97:Q99"/>
    <mergeCell ref="R102:R103"/>
    <mergeCell ref="U102:U103"/>
    <mergeCell ref="V102:V103"/>
    <mergeCell ref="R100:R101"/>
    <mergeCell ref="U100:U101"/>
    <mergeCell ref="V100:V101"/>
    <mergeCell ref="H106:J106"/>
    <mergeCell ref="R106:R107"/>
    <mergeCell ref="U106:U107"/>
    <mergeCell ref="V106:V107"/>
    <mergeCell ref="A96:A99"/>
    <mergeCell ref="B96:B99"/>
    <mergeCell ref="C96:C99"/>
    <mergeCell ref="D96:D99"/>
    <mergeCell ref="E96:G96"/>
    <mergeCell ref="H96:J96"/>
    <mergeCell ref="A102:A103"/>
    <mergeCell ref="B102:B103"/>
    <mergeCell ref="C102:C103"/>
    <mergeCell ref="D102:D103"/>
    <mergeCell ref="E102:G102"/>
    <mergeCell ref="A100:A101"/>
    <mergeCell ref="B100:B101"/>
    <mergeCell ref="C100:C101"/>
    <mergeCell ref="D100:D101"/>
    <mergeCell ref="E100:G100"/>
    <mergeCell ref="H102:J102"/>
    <mergeCell ref="E103:G103"/>
    <mergeCell ref="H103:J103"/>
    <mergeCell ref="E101:G101"/>
    <mergeCell ref="H101:J101"/>
    <mergeCell ref="H100:J100"/>
    <mergeCell ref="A106:A107"/>
    <mergeCell ref="B106:B107"/>
    <mergeCell ref="C106:C107"/>
    <mergeCell ref="D106:D107"/>
    <mergeCell ref="E106:G106"/>
    <mergeCell ref="A104:A105"/>
    <mergeCell ref="B104:B105"/>
    <mergeCell ref="C104:C105"/>
    <mergeCell ref="D104:D105"/>
    <mergeCell ref="E104:G104"/>
    <mergeCell ref="E107:G107"/>
    <mergeCell ref="H107:J107"/>
    <mergeCell ref="R104:R105"/>
    <mergeCell ref="U104:U105"/>
    <mergeCell ref="V104:V105"/>
    <mergeCell ref="E105:G105"/>
    <mergeCell ref="H105:J105"/>
    <mergeCell ref="H104:J104"/>
    <mergeCell ref="A111:A112"/>
    <mergeCell ref="B111:B112"/>
    <mergeCell ref="C111:C112"/>
    <mergeCell ref="D111:D112"/>
    <mergeCell ref="E111:G111"/>
    <mergeCell ref="H111:J111"/>
    <mergeCell ref="R108:R109"/>
    <mergeCell ref="U108:U109"/>
    <mergeCell ref="V108:V109"/>
    <mergeCell ref="E109:G109"/>
    <mergeCell ref="H109:J109"/>
    <mergeCell ref="B110:S110"/>
    <mergeCell ref="A108:A109"/>
    <mergeCell ref="B108:B109"/>
    <mergeCell ref="C108:C109"/>
    <mergeCell ref="D108:D109"/>
    <mergeCell ref="E108:G108"/>
    <mergeCell ref="H108:J108"/>
    <mergeCell ref="Q111:Q112"/>
    <mergeCell ref="R111:R112"/>
    <mergeCell ref="U111:U112"/>
    <mergeCell ref="V111:V112"/>
    <mergeCell ref="W111:W193"/>
    <mergeCell ref="E112:G112"/>
    <mergeCell ref="H112:J112"/>
    <mergeCell ref="Q113:Q114"/>
    <mergeCell ref="R113:R114"/>
    <mergeCell ref="U113:U114"/>
    <mergeCell ref="U117:U118"/>
    <mergeCell ref="V117:V118"/>
    <mergeCell ref="E118:G118"/>
    <mergeCell ref="H118:J118"/>
    <mergeCell ref="R115:R116"/>
    <mergeCell ref="U115:U116"/>
    <mergeCell ref="E116:G116"/>
    <mergeCell ref="H116:J116"/>
    <mergeCell ref="H121:J121"/>
    <mergeCell ref="Q121:Q122"/>
    <mergeCell ref="R121:R122"/>
    <mergeCell ref="U121:U122"/>
    <mergeCell ref="V121:V122"/>
    <mergeCell ref="A117:A118"/>
    <mergeCell ref="B117:B118"/>
    <mergeCell ref="C117:C118"/>
    <mergeCell ref="D117:D118"/>
    <mergeCell ref="E117:G117"/>
    <mergeCell ref="H117:J117"/>
    <mergeCell ref="V113:V114"/>
    <mergeCell ref="E114:G114"/>
    <mergeCell ref="H114:J114"/>
    <mergeCell ref="A115:A116"/>
    <mergeCell ref="B115:B116"/>
    <mergeCell ref="C115:C116"/>
    <mergeCell ref="D115:D116"/>
    <mergeCell ref="E115:G115"/>
    <mergeCell ref="H115:J115"/>
    <mergeCell ref="Q115:Q116"/>
    <mergeCell ref="A113:A114"/>
    <mergeCell ref="B113:B114"/>
    <mergeCell ref="C113:C114"/>
    <mergeCell ref="D113:D114"/>
    <mergeCell ref="E113:G113"/>
    <mergeCell ref="H113:J113"/>
    <mergeCell ref="Q117:Q118"/>
    <mergeCell ref="R117:R118"/>
    <mergeCell ref="A121:A122"/>
    <mergeCell ref="B121:B122"/>
    <mergeCell ref="C121:C122"/>
    <mergeCell ref="D121:D122"/>
    <mergeCell ref="E121:G121"/>
    <mergeCell ref="A119:A120"/>
    <mergeCell ref="B119:B120"/>
    <mergeCell ref="C119:C120"/>
    <mergeCell ref="D119:D120"/>
    <mergeCell ref="E119:G119"/>
    <mergeCell ref="E122:G122"/>
    <mergeCell ref="H122:J122"/>
    <mergeCell ref="R119:R120"/>
    <mergeCell ref="U119:U120"/>
    <mergeCell ref="V119:V120"/>
    <mergeCell ref="E120:G120"/>
    <mergeCell ref="H120:J120"/>
    <mergeCell ref="H119:J119"/>
    <mergeCell ref="Q123:Q124"/>
    <mergeCell ref="R123:R124"/>
    <mergeCell ref="U123:U124"/>
    <mergeCell ref="V123:V124"/>
    <mergeCell ref="E124:G124"/>
    <mergeCell ref="H124:J124"/>
    <mergeCell ref="A123:A124"/>
    <mergeCell ref="B123:B124"/>
    <mergeCell ref="C123:C124"/>
    <mergeCell ref="D123:D124"/>
    <mergeCell ref="E123:G123"/>
    <mergeCell ref="H123:J123"/>
    <mergeCell ref="Q125:Q126"/>
    <mergeCell ref="R125:R126"/>
    <mergeCell ref="U125:U126"/>
    <mergeCell ref="V125:V126"/>
    <mergeCell ref="E126:G126"/>
    <mergeCell ref="H126:J126"/>
    <mergeCell ref="A125:A126"/>
    <mergeCell ref="B125:B126"/>
    <mergeCell ref="C125:C126"/>
    <mergeCell ref="D125:D126"/>
    <mergeCell ref="E125:G125"/>
    <mergeCell ref="H125:J125"/>
    <mergeCell ref="A129:A130"/>
    <mergeCell ref="B129:B130"/>
    <mergeCell ref="C129:C130"/>
    <mergeCell ref="D129:D130"/>
    <mergeCell ref="E129:G129"/>
    <mergeCell ref="A127:A128"/>
    <mergeCell ref="B127:B128"/>
    <mergeCell ref="C127:C128"/>
    <mergeCell ref="D127:D128"/>
    <mergeCell ref="E127:G127"/>
    <mergeCell ref="H129:J129"/>
    <mergeCell ref="R129:R130"/>
    <mergeCell ref="U129:U130"/>
    <mergeCell ref="V129:V130"/>
    <mergeCell ref="E130:G130"/>
    <mergeCell ref="H130:J130"/>
    <mergeCell ref="R127:R128"/>
    <mergeCell ref="U127:U128"/>
    <mergeCell ref="V127:V128"/>
    <mergeCell ref="E128:G128"/>
    <mergeCell ref="H128:J128"/>
    <mergeCell ref="H127:J127"/>
    <mergeCell ref="A133:A134"/>
    <mergeCell ref="B133:B134"/>
    <mergeCell ref="C133:C134"/>
    <mergeCell ref="D133:D134"/>
    <mergeCell ref="E133:G133"/>
    <mergeCell ref="A131:A132"/>
    <mergeCell ref="B131:B132"/>
    <mergeCell ref="C131:C132"/>
    <mergeCell ref="D131:D132"/>
    <mergeCell ref="E131:G131"/>
    <mergeCell ref="H133:J133"/>
    <mergeCell ref="Q133:Q134"/>
    <mergeCell ref="R133:R134"/>
    <mergeCell ref="U133:U134"/>
    <mergeCell ref="E134:G134"/>
    <mergeCell ref="H134:J134"/>
    <mergeCell ref="Q131:Q132"/>
    <mergeCell ref="R131:R132"/>
    <mergeCell ref="U131:U132"/>
    <mergeCell ref="E132:G132"/>
    <mergeCell ref="H132:J132"/>
    <mergeCell ref="H131:J131"/>
    <mergeCell ref="R135:R137"/>
    <mergeCell ref="U135:U137"/>
    <mergeCell ref="V135:V137"/>
    <mergeCell ref="E136:G137"/>
    <mergeCell ref="H136:J137"/>
    <mergeCell ref="Q136:Q137"/>
    <mergeCell ref="A135:A137"/>
    <mergeCell ref="B135:B137"/>
    <mergeCell ref="C135:C137"/>
    <mergeCell ref="D135:D137"/>
    <mergeCell ref="E135:G135"/>
    <mergeCell ref="H135:J135"/>
    <mergeCell ref="A142:A145"/>
    <mergeCell ref="B142:B145"/>
    <mergeCell ref="C142:C145"/>
    <mergeCell ref="D142:D145"/>
    <mergeCell ref="E142:G143"/>
    <mergeCell ref="R138:R139"/>
    <mergeCell ref="U138:U139"/>
    <mergeCell ref="E139:G139"/>
    <mergeCell ref="H139:J139"/>
    <mergeCell ref="A140:A141"/>
    <mergeCell ref="B140:B141"/>
    <mergeCell ref="C140:C141"/>
    <mergeCell ref="D140:D141"/>
    <mergeCell ref="E140:G140"/>
    <mergeCell ref="H140:J140"/>
    <mergeCell ref="A138:A139"/>
    <mergeCell ref="B138:B139"/>
    <mergeCell ref="C138:C139"/>
    <mergeCell ref="D138:D139"/>
    <mergeCell ref="E138:G138"/>
    <mergeCell ref="H138:J138"/>
    <mergeCell ref="H142:J143"/>
    <mergeCell ref="R142:R145"/>
    <mergeCell ref="U142:U145"/>
    <mergeCell ref="V142:V145"/>
    <mergeCell ref="Q143:Q145"/>
    <mergeCell ref="E144:G145"/>
    <mergeCell ref="H144:J145"/>
    <mergeCell ref="R140:R141"/>
    <mergeCell ref="U140:U141"/>
    <mergeCell ref="V140:V141"/>
    <mergeCell ref="E141:G141"/>
    <mergeCell ref="H141:J141"/>
    <mergeCell ref="A148:A149"/>
    <mergeCell ref="B148:B149"/>
    <mergeCell ref="C148:C149"/>
    <mergeCell ref="D148:D149"/>
    <mergeCell ref="E148:G148"/>
    <mergeCell ref="A146:A147"/>
    <mergeCell ref="B146:B147"/>
    <mergeCell ref="C146:C147"/>
    <mergeCell ref="D146:D147"/>
    <mergeCell ref="E146:G146"/>
    <mergeCell ref="H148:J148"/>
    <mergeCell ref="Q148:Q149"/>
    <mergeCell ref="R148:R149"/>
    <mergeCell ref="U148:U149"/>
    <mergeCell ref="E149:G149"/>
    <mergeCell ref="H149:J149"/>
    <mergeCell ref="R146:R147"/>
    <mergeCell ref="U146:U147"/>
    <mergeCell ref="V146:V147"/>
    <mergeCell ref="E147:G147"/>
    <mergeCell ref="H147:J147"/>
    <mergeCell ref="H146:J146"/>
    <mergeCell ref="A152:A153"/>
    <mergeCell ref="B152:B153"/>
    <mergeCell ref="C152:C153"/>
    <mergeCell ref="D152:D153"/>
    <mergeCell ref="E152:G152"/>
    <mergeCell ref="A150:A151"/>
    <mergeCell ref="B150:B151"/>
    <mergeCell ref="C150:C151"/>
    <mergeCell ref="D150:D151"/>
    <mergeCell ref="E150:G150"/>
    <mergeCell ref="H152:J152"/>
    <mergeCell ref="R152:R153"/>
    <mergeCell ref="U152:U153"/>
    <mergeCell ref="V152:V153"/>
    <mergeCell ref="E153:G153"/>
    <mergeCell ref="H153:J153"/>
    <mergeCell ref="R150:R151"/>
    <mergeCell ref="U150:U151"/>
    <mergeCell ref="V150:V151"/>
    <mergeCell ref="E151:G151"/>
    <mergeCell ref="H151:J151"/>
    <mergeCell ref="H150:J150"/>
    <mergeCell ref="R154:R155"/>
    <mergeCell ref="U154:U155"/>
    <mergeCell ref="V154:V155"/>
    <mergeCell ref="E155:G155"/>
    <mergeCell ref="H155:J155"/>
    <mergeCell ref="H154:J154"/>
    <mergeCell ref="A156:A159"/>
    <mergeCell ref="B156:B159"/>
    <mergeCell ref="C156:C159"/>
    <mergeCell ref="D156:D159"/>
    <mergeCell ref="E156:G156"/>
    <mergeCell ref="A154:A155"/>
    <mergeCell ref="B154:B155"/>
    <mergeCell ref="C154:C155"/>
    <mergeCell ref="D154:D155"/>
    <mergeCell ref="E154:G154"/>
    <mergeCell ref="E163:G163"/>
    <mergeCell ref="H163:J163"/>
    <mergeCell ref="H156:J156"/>
    <mergeCell ref="R156:R159"/>
    <mergeCell ref="U156:U159"/>
    <mergeCell ref="V156:V159"/>
    <mergeCell ref="E157:G159"/>
    <mergeCell ref="H157:J159"/>
    <mergeCell ref="Q157:Q159"/>
    <mergeCell ref="A168:A169"/>
    <mergeCell ref="B168:B169"/>
    <mergeCell ref="C168:C169"/>
    <mergeCell ref="D168:D169"/>
    <mergeCell ref="E168:G168"/>
    <mergeCell ref="H168:J168"/>
    <mergeCell ref="R160:R161"/>
    <mergeCell ref="U160:U161"/>
    <mergeCell ref="E161:G161"/>
    <mergeCell ref="H161:J161"/>
    <mergeCell ref="A162:A163"/>
    <mergeCell ref="B162:B163"/>
    <mergeCell ref="C162:C163"/>
    <mergeCell ref="D162:D163"/>
    <mergeCell ref="E162:G162"/>
    <mergeCell ref="H162:J162"/>
    <mergeCell ref="A160:A161"/>
    <mergeCell ref="B160:B161"/>
    <mergeCell ref="C160:C161"/>
    <mergeCell ref="D160:D161"/>
    <mergeCell ref="E160:G160"/>
    <mergeCell ref="H160:J160"/>
    <mergeCell ref="R162:R163"/>
    <mergeCell ref="U162:U163"/>
    <mergeCell ref="R164:R165"/>
    <mergeCell ref="U164:U165"/>
    <mergeCell ref="E165:G165"/>
    <mergeCell ref="H165:J165"/>
    <mergeCell ref="A166:A167"/>
    <mergeCell ref="B166:B167"/>
    <mergeCell ref="C166:C167"/>
    <mergeCell ref="D166:D167"/>
    <mergeCell ref="E166:G166"/>
    <mergeCell ref="H166:J166"/>
    <mergeCell ref="A164:A165"/>
    <mergeCell ref="B164:B165"/>
    <mergeCell ref="C164:C165"/>
    <mergeCell ref="D164:D165"/>
    <mergeCell ref="E164:G164"/>
    <mergeCell ref="H164:J164"/>
    <mergeCell ref="R168:R169"/>
    <mergeCell ref="U168:U169"/>
    <mergeCell ref="V168:V169"/>
    <mergeCell ref="E169:G169"/>
    <mergeCell ref="H169:J169"/>
    <mergeCell ref="R166:R167"/>
    <mergeCell ref="U166:U167"/>
    <mergeCell ref="V166:V167"/>
    <mergeCell ref="E167:G167"/>
    <mergeCell ref="H167:J167"/>
    <mergeCell ref="R170:R173"/>
    <mergeCell ref="U170:U173"/>
    <mergeCell ref="V170:V173"/>
    <mergeCell ref="Q171:Q173"/>
    <mergeCell ref="E172:G173"/>
    <mergeCell ref="H172:J173"/>
    <mergeCell ref="A170:A173"/>
    <mergeCell ref="B170:B173"/>
    <mergeCell ref="C170:C173"/>
    <mergeCell ref="D170:D173"/>
    <mergeCell ref="E170:G171"/>
    <mergeCell ref="H170:J171"/>
    <mergeCell ref="R174:R176"/>
    <mergeCell ref="U174:U176"/>
    <mergeCell ref="V174:V176"/>
    <mergeCell ref="E175:G176"/>
    <mergeCell ref="H175:J176"/>
    <mergeCell ref="Q175:Q176"/>
    <mergeCell ref="A174:A176"/>
    <mergeCell ref="B174:B176"/>
    <mergeCell ref="C174:C176"/>
    <mergeCell ref="D174:D176"/>
    <mergeCell ref="E174:G174"/>
    <mergeCell ref="H174:J174"/>
    <mergeCell ref="A179:A182"/>
    <mergeCell ref="B179:B182"/>
    <mergeCell ref="C179:C182"/>
    <mergeCell ref="D179:D182"/>
    <mergeCell ref="E179:G180"/>
    <mergeCell ref="A177:A178"/>
    <mergeCell ref="B177:B178"/>
    <mergeCell ref="C177:C178"/>
    <mergeCell ref="D177:D178"/>
    <mergeCell ref="E177:G177"/>
    <mergeCell ref="H179:J180"/>
    <mergeCell ref="R179:R182"/>
    <mergeCell ref="U179:U182"/>
    <mergeCell ref="V179:V182"/>
    <mergeCell ref="Q180:Q182"/>
    <mergeCell ref="E181:G182"/>
    <mergeCell ref="H181:J182"/>
    <mergeCell ref="R177:R178"/>
    <mergeCell ref="U177:U178"/>
    <mergeCell ref="V177:V178"/>
    <mergeCell ref="E178:G178"/>
    <mergeCell ref="H178:J178"/>
    <mergeCell ref="H177:J177"/>
    <mergeCell ref="A185:A187"/>
    <mergeCell ref="B185:B187"/>
    <mergeCell ref="C185:C187"/>
    <mergeCell ref="D185:D187"/>
    <mergeCell ref="E185:G185"/>
    <mergeCell ref="A183:A184"/>
    <mergeCell ref="B183:B184"/>
    <mergeCell ref="C183:C184"/>
    <mergeCell ref="D183:D184"/>
    <mergeCell ref="E183:G183"/>
    <mergeCell ref="H185:J185"/>
    <mergeCell ref="R185:R187"/>
    <mergeCell ref="U185:U187"/>
    <mergeCell ref="V185:V187"/>
    <mergeCell ref="E186:G187"/>
    <mergeCell ref="H186:J186"/>
    <mergeCell ref="Q186:Q187"/>
    <mergeCell ref="H187:J187"/>
    <mergeCell ref="R183:R184"/>
    <mergeCell ref="U183:U184"/>
    <mergeCell ref="V183:V184"/>
    <mergeCell ref="E184:G184"/>
    <mergeCell ref="H184:J184"/>
    <mergeCell ref="H183:J183"/>
    <mergeCell ref="R188:R190"/>
    <mergeCell ref="U188:U190"/>
    <mergeCell ref="V188:V190"/>
    <mergeCell ref="E189:G190"/>
    <mergeCell ref="H189:J190"/>
    <mergeCell ref="Q189:Q190"/>
    <mergeCell ref="A188:A190"/>
    <mergeCell ref="B188:B190"/>
    <mergeCell ref="C188:C190"/>
    <mergeCell ref="D188:D190"/>
    <mergeCell ref="E188:G188"/>
    <mergeCell ref="H188:J188"/>
    <mergeCell ref="K191:P191"/>
    <mergeCell ref="R191:R192"/>
    <mergeCell ref="U191:U192"/>
    <mergeCell ref="V191:V192"/>
    <mergeCell ref="E192:G192"/>
    <mergeCell ref="H192:J192"/>
    <mergeCell ref="A191:A192"/>
    <mergeCell ref="B191:B192"/>
    <mergeCell ref="C191:C192"/>
    <mergeCell ref="D191:D192"/>
    <mergeCell ref="E191:G191"/>
    <mergeCell ref="H191:J191"/>
    <mergeCell ref="R193:R194"/>
    <mergeCell ref="U193:U194"/>
    <mergeCell ref="V193:V194"/>
    <mergeCell ref="E194:G194"/>
    <mergeCell ref="H194:J194"/>
    <mergeCell ref="A193:A194"/>
    <mergeCell ref="B193:B194"/>
    <mergeCell ref="C193:C194"/>
    <mergeCell ref="D193:D194"/>
    <mergeCell ref="E193:G193"/>
    <mergeCell ref="H193:J193"/>
  </mergeCells>
  <pageMargins left="0.7" right="0.7" top="0.75" bottom="0.75" header="0.3" footer="0.3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Bac  </vt:lpstr>
      <vt:lpstr>ԱՄՓՈՓ  </vt:lpstr>
      <vt:lpstr>նախահաշիվ</vt:lpstr>
      <vt:lpstr>ծավալաթերթ-նախ․ հայերեն</vt:lpstr>
      <vt:lpstr>ծավալաթերթ․</vt:lpstr>
      <vt:lpstr>ծավալաթերթ-նախ․ ռուսերեն</vt:lpstr>
      <vt:lpstr>'ԱՄՓՈՓ  '!Заголовки_для_печати</vt:lpstr>
      <vt:lpstr>նախահաշիվ!Заголовки_для_печати</vt:lpstr>
      <vt:lpstr>'Bac  '!Область_печати</vt:lpstr>
      <vt:lpstr>'ԱՄՓՈՓ  '!Область_печати</vt:lpstr>
      <vt:lpstr>նախահաշիվ!Область_печати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2026-03-25T03:06:46Z</dcterms:modified>
</cp:coreProperties>
</file>